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แผนงานการศาสนาฯ" sheetId="2" r:id="rId1"/>
  </sheets>
  <definedNames>
    <definedName name="_xlnm.Print_Area" localSheetId="0">แผนงานการศาสนาฯ!$A$1:$L$123</definedName>
    <definedName name="_xlnm.Print_Titles" localSheetId="0">แผนงานการศาสนาฯ!$5:$6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2" l="1"/>
  <c r="J37" i="2"/>
  <c r="J23" i="2"/>
  <c r="I120" i="2" l="1"/>
  <c r="I121" i="2" s="1"/>
  <c r="I122" i="2" s="1"/>
  <c r="I103" i="2"/>
  <c r="I102" i="2"/>
  <c r="I97" i="2"/>
  <c r="I83" i="2"/>
  <c r="I59" i="2"/>
  <c r="I53" i="2"/>
  <c r="I39" i="2"/>
  <c r="I60" i="2" s="1"/>
  <c r="I14" i="2"/>
  <c r="I15" i="2" s="1"/>
  <c r="H120" i="2"/>
  <c r="H121" i="2" s="1"/>
  <c r="H122" i="2" s="1"/>
  <c r="H102" i="2"/>
  <c r="H103" i="2" s="1"/>
  <c r="H97" i="2"/>
  <c r="H83" i="2"/>
  <c r="H59" i="2"/>
  <c r="H53" i="2"/>
  <c r="H39" i="2"/>
  <c r="H14" i="2"/>
  <c r="H15" i="2" s="1"/>
  <c r="H60" i="2" l="1"/>
  <c r="H98" i="2"/>
  <c r="I98" i="2"/>
  <c r="I104" i="2" s="1"/>
  <c r="I123" i="2" s="1"/>
  <c r="H104" i="2" l="1"/>
  <c r="H123" i="2" s="1"/>
  <c r="G120" i="2" l="1"/>
  <c r="G121" i="2" s="1"/>
  <c r="G122" i="2" s="1"/>
  <c r="G83" i="2"/>
  <c r="G98" i="2" s="1"/>
  <c r="G59" i="2"/>
  <c r="G53" i="2"/>
  <c r="G39" i="2"/>
  <c r="G14" i="2"/>
  <c r="G15" i="2" s="1"/>
  <c r="G60" i="2" l="1"/>
  <c r="G104" i="2" s="1"/>
  <c r="G123" i="2" s="1"/>
  <c r="J112" i="2" l="1"/>
  <c r="F120" i="2" l="1"/>
  <c r="F121" i="2" s="1"/>
  <c r="F122" i="2" s="1"/>
  <c r="F83" i="2"/>
  <c r="F98" i="2" s="1"/>
  <c r="F59" i="2"/>
  <c r="F53" i="2"/>
  <c r="F39" i="2"/>
  <c r="F14" i="2"/>
  <c r="F60" i="2" l="1"/>
  <c r="L120" i="2" l="1"/>
  <c r="L121" i="2" s="1"/>
  <c r="L122" i="2" s="1"/>
  <c r="J115" i="2"/>
  <c r="J116" i="2"/>
  <c r="J117" i="2"/>
  <c r="J118" i="2"/>
  <c r="J114" i="2"/>
  <c r="J113" i="2"/>
  <c r="J58" i="2"/>
  <c r="J57" i="2"/>
  <c r="J56" i="2"/>
  <c r="J55" i="2"/>
  <c r="J52" i="2"/>
  <c r="J50" i="2"/>
  <c r="J49" i="2"/>
  <c r="J48" i="2"/>
  <c r="J44" i="2"/>
  <c r="J43" i="2"/>
  <c r="J42" i="2"/>
  <c r="J41" i="2"/>
  <c r="J34" i="2"/>
  <c r="J33" i="2"/>
  <c r="J22" i="2"/>
  <c r="J19" i="2"/>
  <c r="J13" i="2"/>
  <c r="J12" i="2"/>
  <c r="J11" i="2"/>
  <c r="L102" i="2" l="1"/>
  <c r="L103" i="2" s="1"/>
  <c r="L97" i="2"/>
  <c r="L83" i="2"/>
  <c r="L59" i="2"/>
  <c r="L53" i="2"/>
  <c r="L39" i="2"/>
  <c r="L14" i="2"/>
  <c r="L15" i="2" s="1"/>
  <c r="L98" i="2" l="1"/>
  <c r="L60" i="2"/>
  <c r="L104" i="2" l="1"/>
  <c r="L123" i="2" s="1"/>
  <c r="F15" i="2" l="1"/>
  <c r="F104" i="2" s="1"/>
  <c r="F123" i="2" s="1"/>
</calcChain>
</file>

<file path=xl/sharedStrings.xml><?xml version="1.0" encoding="utf-8"?>
<sst xmlns="http://schemas.openxmlformats.org/spreadsheetml/2006/main" count="488" uniqueCount="105">
  <si>
    <t>รายงานประมาณการรายจ่าย</t>
  </si>
  <si>
    <t>เทศบาลเมืองสีคิ้ว</t>
  </si>
  <si>
    <t/>
  </si>
  <si>
    <t>ประมาณการ</t>
  </si>
  <si>
    <t>ปี 2560</t>
  </si>
  <si>
    <t>ยอดต่าง (%)</t>
  </si>
  <si>
    <t>ปี 2561</t>
  </si>
  <si>
    <t>งบบุคลากร</t>
  </si>
  <si>
    <t>เงินเดือน (ฝ่ายประจำ)</t>
  </si>
  <si>
    <t>เงินเดือนพนักงาน</t>
  </si>
  <si>
    <t>%</t>
  </si>
  <si>
    <t>ค่าตอบแทนพนักงานจ้าง</t>
  </si>
  <si>
    <t>รวมเงินเดือน (ฝ่ายประจำ)</t>
  </si>
  <si>
    <t>รวมงบบุคลากร</t>
  </si>
  <si>
    <t>งบดำเนินงาน</t>
  </si>
  <si>
    <t>ค่าใช้สอย</t>
  </si>
  <si>
    <t>รายจ่ายเกี่ยวเนื่องกับการปฏิบัติราชการที่ไม่เข้าลักษณะรายจ่ายหมวดอื่นๆ</t>
  </si>
  <si>
    <t>รวมค่าใช้สอย</t>
  </si>
  <si>
    <t>รวมงบดำเนินงาน</t>
  </si>
  <si>
    <t>งบลงทุน</t>
  </si>
  <si>
    <t>ค่าที่ดินและสิ่งก่อสร้าง</t>
  </si>
  <si>
    <t>ค่าก่อสร้างสิ่งสาธารณูปการ</t>
  </si>
  <si>
    <t>รวมค่าที่ดินและสิ่งก่อสร้าง</t>
  </si>
  <si>
    <t>รวมงบลงทุน</t>
  </si>
  <si>
    <t>แผนงานการศาสนาวัฒนธรรมและนันทนาการ</t>
  </si>
  <si>
    <t>งานกีฬาและนันทนาการ</t>
  </si>
  <si>
    <t>ค่าใช่จ่ายในการเดินทางไปราชการในราชอาณาจักรและนอกราชอาณาจักร</t>
  </si>
  <si>
    <t>โครงการแข่งขันกีฬาชุมชนสัมพันธ์ต้านยาเสพติด</t>
  </si>
  <si>
    <t>โครงการแข่งขันกีฬาเด็ก  เยาวชน  ประชาชนทั่วไป</t>
  </si>
  <si>
    <t>โครงการแข่งขันกีฬาเด็ก เยาวชน ประชาชนทั่วไป</t>
  </si>
  <si>
    <t>โครงการค่ายเยาวชน</t>
  </si>
  <si>
    <t>โครงการฝึกอบรม ทบทวน บทบาทคณะกรรมการป้องกันปราบปราม ยาเสพติดชุมชน</t>
  </si>
  <si>
    <t>โครงการฝึกอบรมทบทวนคณะกรรมการผู้ประสานพลังแผ่นดิน</t>
  </si>
  <si>
    <t>โครงการรณรงค์ต้านยาเสพติด</t>
  </si>
  <si>
    <t>โครงการวันเยาวชนแห่งชาติ</t>
  </si>
  <si>
    <t>ค่าบำรุงรักษาและซ่อมแซม</t>
  </si>
  <si>
    <t>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</si>
  <si>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</si>
  <si>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</si>
  <si>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</si>
  <si>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วัสดุก่อสร้าง</t>
  </si>
  <si>
    <t>วัสดุเชื้อเพลิงและหล่อลื่น</t>
  </si>
  <si>
    <t>วัสดุวิทยาศาสตร์หรือการแพทย์</t>
  </si>
  <si>
    <t>วัสดุการเกษตร</t>
  </si>
  <si>
    <t>วัสดุกีฬา</t>
  </si>
  <si>
    <t>วัสดุคอมพิวเตอร์</t>
  </si>
  <si>
    <t>รวมค่าวัสดุ</t>
  </si>
  <si>
    <t>ค่าสาธารณูปโภค</t>
  </si>
  <si>
    <t>ค่าไฟฟ้า</t>
  </si>
  <si>
    <t>ค่าน้ำประปา ค่าน้ำบาดาล</t>
  </si>
  <si>
    <t>ค่าบริการโทรศัพท์</t>
  </si>
  <si>
    <t>ค่าบริการสื่อสารและโทรคมนาคม</t>
  </si>
  <si>
    <t>รวมค่าสาธารณูปโภค</t>
  </si>
  <si>
    <t>ค่าครุภัณฑ์</t>
  </si>
  <si>
    <t>ครุภัณฑ์สำนักงาน</t>
  </si>
  <si>
    <t>ครุภัณฑ์สำนักงานค่าจัดซื้อเต็นท์กลางแจ้ง</t>
  </si>
  <si>
    <t>ครุภัณฑ์ไฟฟ้าและวิทยุ</t>
  </si>
  <si>
    <t>ครุภัณฑ์ไฟฟ้าและวิทยุซื้อตู้ลำโพงแขวนและค่าจัดซื้อวิทยุสื่อสาร</t>
  </si>
  <si>
    <t>จัดซื้อเครื่องเสียง  สำหรับศูนย์เยาวชน   จำนวน  1  ระบบ</t>
  </si>
  <si>
    <t>ครุภัณฑ์คอมพิวเตอร์</t>
  </si>
  <si>
    <t>รวมค่าครุภัณฑ์</t>
  </si>
  <si>
    <t>โครงการก่อสร้างอาคารเก็บพัสดุ สำหรับศูนย์เยาวชน</t>
  </si>
  <si>
    <t>โครงการปรับระดับลู่วิ่งสนามกีฬาฟุตบอล สวนสาธารณะบึงสีคิ้ว</t>
  </si>
  <si>
    <t>งบเงินอุดหนุน</t>
  </si>
  <si>
    <t>เงินอุดหนุน</t>
  </si>
  <si>
    <t>เงินอุดหนุนส่วนราชการ</t>
  </si>
  <si>
    <t>รวมเงินอุดหนุน</t>
  </si>
  <si>
    <t>รวมงบเงินอุดหนุน</t>
  </si>
  <si>
    <t>รวมงานกีฬาและนันทนาการ</t>
  </si>
  <si>
    <t>งานศาสนาวัฒนธรรมท้องถิ่น</t>
  </si>
  <si>
    <t>โครงการก่อกองพระทรายและบุญกลางบ้าน</t>
  </si>
  <si>
    <t>โครงการวันขึ้นปีใหม่</t>
  </si>
  <si>
    <t>โครงการวันเข้าพรรษา</t>
  </si>
  <si>
    <t>โครงการวันมาฆบูชา</t>
  </si>
  <si>
    <t>โครงการวันลอยกระทง</t>
  </si>
  <si>
    <t>โครงการวันวิสาขบูชา</t>
  </si>
  <si>
    <t>โครงการวันสงกรานต์และวันครอบครัวชาวสีคิ้ว</t>
  </si>
  <si>
    <t>รวมงานศาสนาวัฒนธรรมท้องถิ่น</t>
  </si>
  <si>
    <t>รวมแผนงานการศาสนาวัฒนธรรมและนันทนาการ</t>
  </si>
  <si>
    <t>โครงการจัดซื้ออุปกรณ์กีฬาชุมชน</t>
  </si>
  <si>
    <t>โครงการพัฒนาศักยภาพทางด้านการกีฬา</t>
  </si>
  <si>
    <t>ครุภัณฑ์ยานพาหนะและขนส่ง</t>
  </si>
  <si>
    <t>โครงการติดตั้งระบบไฟฟ้าส่องสว่างอาคาร</t>
  </si>
  <si>
    <t>โครงการแห่เทียนพรรษา</t>
  </si>
  <si>
    <t xml:space="preserve">โครงการป้องกันและแก้ไขปัญหาเสพติด  โครงการค่ายปรับเปลี่ยนพฤติกรรม </t>
  </si>
  <si>
    <t>(บำบัดรักษาผู้เสพ/ผู้ติดยาเสพติด)</t>
  </si>
  <si>
    <t>โครงการป้องกันและแก้ไขปัญหายาเสพติด  กิจกรรมส่งเสริมการฝึกอบรมอาชีพ</t>
  </si>
  <si>
    <t>ให้แก่ผู้ผ่านการบำบัดฟื้นฟู</t>
  </si>
  <si>
    <t>ปี 2562</t>
  </si>
  <si>
    <t xml:space="preserve">       จัดซื้อเครื่องพิมพ์แบบเลเซอร์  ชนิด  LED  ขาว – ดำ (18 หน้า/นาที)</t>
  </si>
  <si>
    <t>ครุภัณฑ์กีฬา</t>
  </si>
  <si>
    <t>จัดซื้อเครื่องออกกำลังกาย สำหรับศูนย์เยาวชน จำนวน 1 ชุด</t>
  </si>
  <si>
    <t>ปี 2563</t>
  </si>
  <si>
    <t xml:space="preserve">ก่อสร้างหลังคาคลุมสนามเด็กเล่นบริเวณสวนสาธารณะบึงสีคิ้ว </t>
  </si>
  <si>
    <t>หมู่ที่ 4 ตำบลสีคิ้ว</t>
  </si>
  <si>
    <t xml:space="preserve">โครงการจัดซื้อชุดเครื่องเล่นพัฒนาการเด็กและเครื่องออกกำลังกาย </t>
  </si>
  <si>
    <t>(ฉบับ 1)</t>
  </si>
  <si>
    <t>โครงการสร้างภูมิคุ้มกันยาเสพติดเด็กและเยาวชนนอกสถานศึกษา</t>
  </si>
  <si>
    <t>จัดซื้อเครื่องตัดหญ้าแบบข้อแข็ง  จำนวน  1  เครื่อง</t>
  </si>
  <si>
    <t>ครุภัณฑ์การเกษตร</t>
  </si>
  <si>
    <t>อำเภอสีคิ้ว  จังหวัดนครราชสีมา</t>
  </si>
  <si>
    <t>ประจำปีงบประมาณ  พ.ศ. 2564</t>
  </si>
  <si>
    <t>ปี 2564</t>
  </si>
  <si>
    <t>เงินเพิ่มต่างๆ ของพนักงานจ้าง</t>
  </si>
  <si>
    <t xml:space="preserve">จัดซื้อเครื่องปั้มน้ำ ขนาดไม่น้อยกว่า 1.5 แรงขึ้นไป ไม่น้อยกว่า 15  นิ้ว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</si>
</sst>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.00_ ;\-#,##0.00\ "/>
    <numFmt numFmtId="189" formatCode="_-* #,##0.00_-;\-* #,##0.00_-;_-* &quot;-&quot;_-;_-@_-"/>
  </numFmts>
  <fonts count="8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55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A9A9A9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/>
      <right style="thin">
        <color rgb="FFA9A9A9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rgb="FFA9A9A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theme="0" tint="-0.2499465926084170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6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2" fillId="0" borderId="26" xfId="0" applyNumberFormat="1" applyFont="1" applyFill="1" applyBorder="1" applyAlignment="1">
      <alignment vertical="center" wrapText="1" readingOrder="1"/>
    </xf>
    <xf numFmtId="0" fontId="2" fillId="0" borderId="17" xfId="0" applyNumberFormat="1" applyFont="1" applyFill="1" applyBorder="1" applyAlignment="1">
      <alignment vertical="center" wrapText="1" readingOrder="1"/>
    </xf>
    <xf numFmtId="0" fontId="2" fillId="0" borderId="27" xfId="0" applyNumberFormat="1" applyFont="1" applyFill="1" applyBorder="1" applyAlignment="1">
      <alignment vertical="center" wrapText="1" readingOrder="1"/>
    </xf>
    <xf numFmtId="0" fontId="2" fillId="0" borderId="19" xfId="0" applyNumberFormat="1" applyFont="1" applyFill="1" applyBorder="1" applyAlignment="1">
      <alignment vertical="center" wrapText="1" readingOrder="1"/>
    </xf>
    <xf numFmtId="0" fontId="2" fillId="0" borderId="20" xfId="0" applyNumberFormat="1" applyFont="1" applyFill="1" applyBorder="1" applyAlignment="1">
      <alignment vertical="center" wrapText="1" readingOrder="1"/>
    </xf>
    <xf numFmtId="0" fontId="2" fillId="0" borderId="21" xfId="0" applyNumberFormat="1" applyFont="1" applyFill="1" applyBorder="1" applyAlignment="1">
      <alignment vertical="center" wrapText="1" readingOrder="1"/>
    </xf>
    <xf numFmtId="0" fontId="5" fillId="0" borderId="20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2" fontId="5" fillId="0" borderId="20" xfId="1" applyNumberFormat="1" applyFont="1" applyFill="1" applyBorder="1" applyAlignment="1">
      <alignment horizontal="right" vertical="center" wrapText="1" readingOrder="1"/>
    </xf>
    <xf numFmtId="43" fontId="5" fillId="0" borderId="21" xfId="1" applyFont="1" applyFill="1" applyBorder="1" applyAlignment="1">
      <alignment horizontal="center" vertical="center" wrapText="1" readingOrder="1"/>
    </xf>
    <xf numFmtId="0" fontId="5" fillId="0" borderId="28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1" fontId="5" fillId="0" borderId="20" xfId="1" applyNumberFormat="1" applyFont="1" applyFill="1" applyBorder="1" applyAlignment="1">
      <alignment horizontal="right" vertical="center" wrapText="1" readingOrder="1"/>
    </xf>
    <xf numFmtId="43" fontId="5" fillId="0" borderId="29" xfId="1" applyFont="1" applyFill="1" applyBorder="1" applyAlignment="1">
      <alignment horizontal="center" vertical="center" wrapText="1" readingOrder="1"/>
    </xf>
    <xf numFmtId="43" fontId="2" fillId="0" borderId="32" xfId="1" applyFont="1" applyFill="1" applyBorder="1" applyAlignment="1">
      <alignment vertical="center" wrapText="1" readingOrder="1"/>
    </xf>
    <xf numFmtId="43" fontId="5" fillId="0" borderId="14" xfId="1" applyFont="1" applyFill="1" applyBorder="1" applyAlignment="1">
      <alignment vertical="center" wrapText="1" readingOrder="1"/>
    </xf>
    <xf numFmtId="0" fontId="5" fillId="0" borderId="20" xfId="0" applyNumberFormat="1" applyFont="1" applyFill="1" applyBorder="1" applyAlignment="1">
      <alignment horizontal="right" vertical="center" wrapText="1" readingOrder="1"/>
    </xf>
    <xf numFmtId="0" fontId="5" fillId="0" borderId="21" xfId="0" applyNumberFormat="1" applyFont="1" applyFill="1" applyBorder="1" applyAlignment="1">
      <alignment horizontal="center" vertical="center" wrapText="1" readingOrder="1"/>
    </xf>
    <xf numFmtId="0" fontId="5" fillId="0" borderId="35" xfId="0" applyNumberFormat="1" applyFont="1" applyFill="1" applyBorder="1" applyAlignment="1">
      <alignment vertical="center" wrapText="1" readingOrder="1"/>
    </xf>
    <xf numFmtId="0" fontId="5" fillId="0" borderId="36" xfId="0" applyNumberFormat="1" applyFont="1" applyFill="1" applyBorder="1" applyAlignment="1">
      <alignment vertical="center" wrapText="1" readingOrder="1"/>
    </xf>
    <xf numFmtId="43" fontId="5" fillId="0" borderId="38" xfId="1" applyFont="1" applyFill="1" applyBorder="1" applyAlignment="1">
      <alignment horizontal="center" vertical="center" wrapText="1" readingOrder="1"/>
    </xf>
    <xf numFmtId="0" fontId="5" fillId="0" borderId="26" xfId="0" applyNumberFormat="1" applyFont="1" applyFill="1" applyBorder="1" applyAlignment="1">
      <alignment vertical="center" wrapText="1" readingOrder="1"/>
    </xf>
    <xf numFmtId="0" fontId="5" fillId="0" borderId="16" xfId="0" applyNumberFormat="1" applyFont="1" applyFill="1" applyBorder="1" applyAlignment="1">
      <alignment vertical="center" wrapText="1" readingOrder="1"/>
    </xf>
    <xf numFmtId="43" fontId="5" fillId="0" borderId="17" xfId="1" applyFont="1" applyFill="1" applyBorder="1" applyAlignment="1">
      <alignment horizontal="center" vertical="center" wrapText="1" readingOrder="1"/>
    </xf>
    <xf numFmtId="43" fontId="5" fillId="0" borderId="20" xfId="1" applyFont="1" applyFill="1" applyBorder="1" applyAlignment="1">
      <alignment horizontal="right" vertical="center" wrapText="1" readingOrder="1"/>
    </xf>
    <xf numFmtId="43" fontId="2" fillId="0" borderId="27" xfId="1" applyFont="1" applyFill="1" applyBorder="1" applyAlignment="1">
      <alignment vertical="center" wrapText="1" readingOrder="1"/>
    </xf>
    <xf numFmtId="43" fontId="2" fillId="0" borderId="19" xfId="1" applyFont="1" applyFill="1" applyBorder="1" applyAlignment="1">
      <alignment vertical="center" wrapText="1" readingOrder="1"/>
    </xf>
    <xf numFmtId="43" fontId="2" fillId="0" borderId="20" xfId="1" applyFont="1" applyFill="1" applyBorder="1" applyAlignment="1">
      <alignment vertical="center" wrapText="1" readingOrder="1"/>
    </xf>
    <xf numFmtId="43" fontId="2" fillId="0" borderId="21" xfId="1" applyFont="1" applyFill="1" applyBorder="1" applyAlignment="1">
      <alignment vertical="center" wrapText="1" readingOrder="1"/>
    </xf>
    <xf numFmtId="43" fontId="5" fillId="0" borderId="28" xfId="1" applyFont="1" applyFill="1" applyBorder="1" applyAlignment="1">
      <alignment horizontal="right" vertical="center" wrapText="1" readingOrder="1"/>
    </xf>
    <xf numFmtId="0" fontId="5" fillId="0" borderId="20" xfId="0" applyNumberFormat="1" applyFont="1" applyFill="1" applyBorder="1" applyAlignment="1">
      <alignment horizontal="left" vertical="center" wrapText="1" readingOrder="1"/>
    </xf>
    <xf numFmtId="0" fontId="5" fillId="0" borderId="3" xfId="0" applyNumberFormat="1" applyFont="1" applyFill="1" applyBorder="1" applyAlignment="1">
      <alignment horizontal="left" vertical="center" wrapText="1" readingOrder="1"/>
    </xf>
    <xf numFmtId="0" fontId="4" fillId="0" borderId="2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/>
    </xf>
    <xf numFmtId="43" fontId="2" fillId="0" borderId="0" xfId="1" applyFont="1" applyFill="1" applyBorder="1" applyAlignment="1">
      <alignment vertical="center" wrapText="1" readingOrder="1"/>
    </xf>
    <xf numFmtId="43" fontId="5" fillId="0" borderId="0" xfId="1" applyFont="1" applyFill="1" applyBorder="1" applyAlignment="1">
      <alignment vertical="center" wrapText="1" readingOrder="1"/>
    </xf>
    <xf numFmtId="1" fontId="5" fillId="0" borderId="35" xfId="1" applyNumberFormat="1" applyFont="1" applyFill="1" applyBorder="1" applyAlignment="1">
      <alignment horizontal="right" vertical="center" wrapText="1" readingOrder="1"/>
    </xf>
    <xf numFmtId="1" fontId="5" fillId="0" borderId="33" xfId="1" applyNumberFormat="1" applyFont="1" applyFill="1" applyBorder="1" applyAlignment="1">
      <alignment horizontal="right" vertical="center" wrapText="1" readingOrder="1"/>
    </xf>
    <xf numFmtId="1" fontId="5" fillId="0" borderId="27" xfId="1" applyNumberFormat="1" applyFont="1" applyFill="1" applyBorder="1" applyAlignment="1">
      <alignment horizontal="right" vertical="center" wrapText="1" readingOrder="1"/>
    </xf>
    <xf numFmtId="187" fontId="2" fillId="0" borderId="32" xfId="1" applyNumberFormat="1" applyFont="1" applyFill="1" applyBorder="1" applyAlignment="1">
      <alignment vertical="center" wrapText="1" readingOrder="1"/>
    </xf>
    <xf numFmtId="0" fontId="5" fillId="0" borderId="27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43" fontId="5" fillId="0" borderId="19" xfId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43" fontId="2" fillId="0" borderId="26" xfId="1" applyFont="1" applyFill="1" applyBorder="1" applyAlignment="1">
      <alignment vertical="center" wrapText="1" readingOrder="1"/>
    </xf>
    <xf numFmtId="43" fontId="2" fillId="0" borderId="17" xfId="1" applyFont="1" applyFill="1" applyBorder="1" applyAlignment="1">
      <alignment vertical="center" wrapText="1" readingOrder="1"/>
    </xf>
    <xf numFmtId="0" fontId="2" fillId="0" borderId="32" xfId="0" applyNumberFormat="1" applyFont="1" applyFill="1" applyBorder="1" applyAlignment="1">
      <alignment vertical="center" wrapText="1" readingOrder="1"/>
    </xf>
    <xf numFmtId="0" fontId="4" fillId="4" borderId="0" xfId="0" applyFont="1" applyFill="1" applyBorder="1"/>
    <xf numFmtId="0" fontId="2" fillId="4" borderId="23" xfId="0" applyNumberFormat="1" applyFont="1" applyFill="1" applyBorder="1" applyAlignment="1">
      <alignment vertical="center" wrapText="1" readingOrder="1"/>
    </xf>
    <xf numFmtId="0" fontId="2" fillId="4" borderId="24" xfId="0" applyNumberFormat="1" applyFont="1" applyFill="1" applyBorder="1" applyAlignment="1">
      <alignment vertical="center" wrapText="1" readingOrder="1"/>
    </xf>
    <xf numFmtId="0" fontId="2" fillId="4" borderId="25" xfId="0" applyNumberFormat="1" applyFont="1" applyFill="1" applyBorder="1" applyAlignment="1">
      <alignment vertical="center" wrapText="1" readingOrder="1"/>
    </xf>
    <xf numFmtId="3" fontId="5" fillId="4" borderId="22" xfId="1" applyNumberFormat="1" applyFont="1" applyFill="1" applyBorder="1" applyAlignment="1">
      <alignment horizontal="right" vertical="center" wrapText="1" readingOrder="1"/>
    </xf>
    <xf numFmtId="0" fontId="5" fillId="4" borderId="25" xfId="0" applyNumberFormat="1" applyFont="1" applyFill="1" applyBorder="1" applyAlignment="1">
      <alignment horizontal="right" vertical="center" wrapText="1" readingOrder="1"/>
    </xf>
    <xf numFmtId="3" fontId="5" fillId="4" borderId="30" xfId="1" applyNumberFormat="1" applyFont="1" applyFill="1" applyBorder="1" applyAlignment="1">
      <alignment horizontal="right" vertical="center" wrapText="1" readingOrder="1"/>
    </xf>
    <xf numFmtId="41" fontId="5" fillId="4" borderId="22" xfId="1" applyNumberFormat="1" applyFont="1" applyFill="1" applyBorder="1" applyAlignment="1">
      <alignment horizontal="right" vertical="center" wrapText="1" readingOrder="1"/>
    </xf>
    <xf numFmtId="43" fontId="2" fillId="5" borderId="12" xfId="1" applyNumberFormat="1" applyFont="1" applyFill="1" applyBorder="1" applyAlignment="1">
      <alignment horizontal="right" vertical="center" wrapText="1" readingOrder="1"/>
    </xf>
    <xf numFmtId="43" fontId="2" fillId="5" borderId="0" xfId="1" applyFont="1" applyFill="1" applyBorder="1" applyAlignment="1">
      <alignment horizontal="right" vertical="center" wrapText="1" readingOrder="1"/>
    </xf>
    <xf numFmtId="43" fontId="2" fillId="4" borderId="24" xfId="1" applyFont="1" applyFill="1" applyBorder="1" applyAlignment="1">
      <alignment vertical="center" wrapText="1" readingOrder="1"/>
    </xf>
    <xf numFmtId="188" fontId="5" fillId="4" borderId="22" xfId="1" applyNumberFormat="1" applyFont="1" applyFill="1" applyBorder="1" applyAlignment="1">
      <alignment horizontal="right" vertical="center" wrapText="1" readingOrder="1"/>
    </xf>
    <xf numFmtId="188" fontId="2" fillId="5" borderId="12" xfId="1" applyNumberFormat="1" applyFont="1" applyFill="1" applyBorder="1" applyAlignment="1">
      <alignment horizontal="right" vertical="center" wrapText="1" readingOrder="1"/>
    </xf>
    <xf numFmtId="187" fontId="5" fillId="4" borderId="22" xfId="1" applyNumberFormat="1" applyFont="1" applyFill="1" applyBorder="1" applyAlignment="1">
      <alignment horizontal="right" vertical="center" wrapText="1" readingOrder="1"/>
    </xf>
    <xf numFmtId="187" fontId="5" fillId="4" borderId="20" xfId="1" applyNumberFormat="1" applyFont="1" applyFill="1" applyBorder="1" applyAlignment="1">
      <alignment horizontal="center" vertical="center" wrapText="1" readingOrder="1"/>
    </xf>
    <xf numFmtId="187" fontId="5" fillId="4" borderId="18" xfId="1" applyNumberFormat="1" applyFont="1" applyFill="1" applyBorder="1" applyAlignment="1">
      <alignment horizontal="right" vertical="center" wrapText="1" readingOrder="1"/>
    </xf>
    <xf numFmtId="187" fontId="5" fillId="4" borderId="30" xfId="1" applyNumberFormat="1" applyFont="1" applyFill="1" applyBorder="1" applyAlignment="1">
      <alignment horizontal="right" vertical="center" wrapText="1" readingOrder="1"/>
    </xf>
    <xf numFmtId="43" fontId="5" fillId="4" borderId="22" xfId="1" applyNumberFormat="1" applyFont="1" applyFill="1" applyBorder="1" applyAlignment="1">
      <alignment horizontal="right" vertical="center" wrapText="1" readingOrder="1"/>
    </xf>
    <xf numFmtId="43" fontId="5" fillId="4" borderId="30" xfId="1" applyNumberFormat="1" applyFont="1" applyFill="1" applyBorder="1" applyAlignment="1">
      <alignment horizontal="right" vertical="center" wrapText="1" readingOrder="1"/>
    </xf>
    <xf numFmtId="43" fontId="2" fillId="4" borderId="23" xfId="1" applyFont="1" applyFill="1" applyBorder="1" applyAlignment="1">
      <alignment vertical="center" wrapText="1" readingOrder="1"/>
    </xf>
    <xf numFmtId="187" fontId="2" fillId="5" borderId="12" xfId="1" applyNumberFormat="1" applyFont="1" applyFill="1" applyBorder="1" applyAlignment="1">
      <alignment horizontal="right" vertical="center" wrapText="1" readingOrder="1"/>
    </xf>
    <xf numFmtId="187" fontId="5" fillId="4" borderId="25" xfId="1" applyNumberFormat="1" applyFont="1" applyFill="1" applyBorder="1" applyAlignment="1">
      <alignment horizontal="right" vertical="center" wrapText="1" readingOrder="1"/>
    </xf>
    <xf numFmtId="187" fontId="5" fillId="4" borderId="31" xfId="1" applyNumberFormat="1" applyFont="1" applyFill="1" applyBorder="1" applyAlignment="1">
      <alignment horizontal="right" vertical="center" wrapText="1" readingOrder="1"/>
    </xf>
    <xf numFmtId="187" fontId="2" fillId="5" borderId="7" xfId="1" applyNumberFormat="1" applyFont="1" applyFill="1" applyBorder="1" applyAlignment="1">
      <alignment horizontal="right" vertical="center" wrapText="1" readingOrder="1"/>
    </xf>
    <xf numFmtId="187" fontId="5" fillId="4" borderId="15" xfId="1" applyNumberFormat="1" applyFont="1" applyFill="1" applyBorder="1" applyAlignment="1">
      <alignment horizontal="right" vertical="center" wrapText="1" readingOrder="1"/>
    </xf>
    <xf numFmtId="187" fontId="2" fillId="4" borderId="24" xfId="1" applyNumberFormat="1" applyFont="1" applyFill="1" applyBorder="1" applyAlignment="1">
      <alignment vertical="center" wrapText="1" readingOrder="1"/>
    </xf>
    <xf numFmtId="4" fontId="5" fillId="4" borderId="22" xfId="1" applyNumberFormat="1" applyFont="1" applyFill="1" applyBorder="1" applyAlignment="1">
      <alignment horizontal="right" vertical="center" wrapText="1" readingOrder="1"/>
    </xf>
    <xf numFmtId="43" fontId="2" fillId="5" borderId="12" xfId="1" applyFont="1" applyFill="1" applyBorder="1" applyAlignment="1">
      <alignment horizontal="right" vertical="center" wrapText="1" readingOrder="1"/>
    </xf>
    <xf numFmtId="4" fontId="5" fillId="4" borderId="22" xfId="0" applyNumberFormat="1" applyFont="1" applyFill="1" applyBorder="1" applyAlignment="1">
      <alignment horizontal="right" vertical="center" wrapText="1" readingOrder="1"/>
    </xf>
    <xf numFmtId="43" fontId="5" fillId="4" borderId="25" xfId="1" applyFont="1" applyFill="1" applyBorder="1" applyAlignment="1">
      <alignment horizontal="right" vertical="center" wrapText="1" readingOrder="1"/>
    </xf>
    <xf numFmtId="187" fontId="5" fillId="4" borderId="20" xfId="1" applyNumberFormat="1" applyFont="1" applyFill="1" applyBorder="1" applyAlignment="1">
      <alignment horizontal="right" vertical="center" wrapText="1" readingOrder="1"/>
    </xf>
    <xf numFmtId="187" fontId="5" fillId="4" borderId="28" xfId="1" applyNumberFormat="1" applyFont="1" applyFill="1" applyBorder="1" applyAlignment="1">
      <alignment horizontal="right" vertical="center" wrapText="1" readingOrder="1"/>
    </xf>
    <xf numFmtId="43" fontId="2" fillId="4" borderId="22" xfId="1" applyFont="1" applyFill="1" applyBorder="1" applyAlignment="1">
      <alignment vertical="center" wrapText="1" readingOrder="1"/>
    </xf>
    <xf numFmtId="188" fontId="2" fillId="4" borderId="12" xfId="1" applyNumberFormat="1" applyFont="1" applyFill="1" applyBorder="1" applyAlignment="1">
      <alignment horizontal="right" vertical="center" wrapText="1" readingOrder="1"/>
    </xf>
    <xf numFmtId="43" fontId="2" fillId="5" borderId="0" xfId="1" applyNumberFormat="1" applyFont="1" applyFill="1" applyBorder="1" applyAlignment="1">
      <alignment horizontal="right" vertical="center" wrapText="1" readingOrder="1"/>
    </xf>
    <xf numFmtId="187" fontId="5" fillId="4" borderId="39" xfId="1" applyNumberFormat="1" applyFont="1" applyFill="1" applyBorder="1" applyAlignment="1">
      <alignment horizontal="right" vertical="center" wrapText="1" readingOrder="1"/>
    </xf>
    <xf numFmtId="187" fontId="5" fillId="4" borderId="0" xfId="1" applyNumberFormat="1" applyFont="1" applyFill="1" applyBorder="1" applyAlignment="1">
      <alignment horizontal="right" vertical="center" wrapText="1" readingOrder="1"/>
    </xf>
    <xf numFmtId="1" fontId="5" fillId="0" borderId="0" xfId="1" applyNumberFormat="1" applyFont="1" applyFill="1" applyBorder="1" applyAlignment="1">
      <alignment horizontal="right" vertical="center" wrapText="1" readingOrder="1"/>
    </xf>
    <xf numFmtId="43" fontId="5" fillId="0" borderId="0" xfId="1" applyFont="1" applyFill="1" applyBorder="1" applyAlignment="1">
      <alignment horizontal="center" vertical="center" wrapText="1" readingOrder="1"/>
    </xf>
    <xf numFmtId="0" fontId="4" fillId="0" borderId="2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3" fontId="6" fillId="0" borderId="0" xfId="0" applyNumberFormat="1" applyFont="1" applyFill="1" applyBorder="1"/>
    <xf numFmtId="3" fontId="7" fillId="0" borderId="24" xfId="0" applyNumberFormat="1" applyFont="1" applyFill="1" applyBorder="1" applyAlignment="1">
      <alignment vertical="center" wrapText="1" readingOrder="1"/>
    </xf>
    <xf numFmtId="3" fontId="7" fillId="0" borderId="25" xfId="0" applyNumberFormat="1" applyFont="1" applyFill="1" applyBorder="1" applyAlignment="1">
      <alignment vertical="center" wrapText="1" readingOrder="1"/>
    </xf>
    <xf numFmtId="3" fontId="6" fillId="0" borderId="25" xfId="1" applyNumberFormat="1" applyFont="1" applyFill="1" applyBorder="1" applyAlignment="1">
      <alignment horizontal="right" vertical="center" wrapText="1" readingOrder="1"/>
    </xf>
    <xf numFmtId="3" fontId="6" fillId="0" borderId="31" xfId="1" applyNumberFormat="1" applyFont="1" applyFill="1" applyBorder="1" applyAlignment="1">
      <alignment horizontal="right" vertical="center" wrapText="1" readingOrder="1"/>
    </xf>
    <xf numFmtId="3" fontId="7" fillId="2" borderId="0" xfId="1" applyNumberFormat="1" applyFont="1" applyFill="1" applyBorder="1" applyAlignment="1">
      <alignment horizontal="right" vertical="center" wrapText="1" readingOrder="1"/>
    </xf>
    <xf numFmtId="3" fontId="7" fillId="0" borderId="24" xfId="1" applyNumberFormat="1" applyFont="1" applyFill="1" applyBorder="1" applyAlignment="1">
      <alignment vertical="center" wrapText="1" readingOrder="1"/>
    </xf>
    <xf numFmtId="3" fontId="6" fillId="0" borderId="25" xfId="0" applyNumberFormat="1" applyFont="1" applyFill="1" applyBorder="1" applyAlignment="1">
      <alignment horizontal="right" vertical="center" wrapText="1" readingOrder="1"/>
    </xf>
    <xf numFmtId="43" fontId="2" fillId="4" borderId="7" xfId="1" applyFont="1" applyFill="1" applyBorder="1" applyAlignment="1">
      <alignment vertical="center" wrapText="1" readingOrder="1"/>
    </xf>
    <xf numFmtId="43" fontId="2" fillId="0" borderId="14" xfId="1" applyFont="1" applyFill="1" applyBorder="1" applyAlignment="1">
      <alignment vertical="center" wrapText="1" readingOrder="1"/>
    </xf>
    <xf numFmtId="3" fontId="7" fillId="0" borderId="7" xfId="1" applyNumberFormat="1" applyFont="1" applyFill="1" applyBorder="1" applyAlignment="1">
      <alignment vertical="center" wrapText="1" readingOrder="1"/>
    </xf>
    <xf numFmtId="3" fontId="7" fillId="0" borderId="23" xfId="0" applyNumberFormat="1" applyFont="1" applyFill="1" applyBorder="1" applyAlignment="1">
      <alignment vertical="center" wrapText="1" readingOrder="1"/>
    </xf>
    <xf numFmtId="3" fontId="4" fillId="0" borderId="25" xfId="1" applyNumberFormat="1" applyFont="1" applyFill="1" applyBorder="1" applyAlignment="1">
      <alignment horizontal="right" vertical="center" wrapText="1" readingOrder="1"/>
    </xf>
    <xf numFmtId="3" fontId="4" fillId="0" borderId="31" xfId="1" applyNumberFormat="1" applyFont="1" applyFill="1" applyBorder="1" applyAlignment="1">
      <alignment horizontal="right" vertical="center" wrapText="1" readingOrder="1"/>
    </xf>
    <xf numFmtId="3" fontId="3" fillId="2" borderId="7" xfId="1" applyNumberFormat="1" applyFont="1" applyFill="1" applyBorder="1" applyAlignment="1">
      <alignment horizontal="right" vertical="center" wrapText="1" readingOrder="1"/>
    </xf>
    <xf numFmtId="3" fontId="4" fillId="0" borderId="24" xfId="1" applyNumberFormat="1" applyFont="1" applyFill="1" applyBorder="1" applyAlignment="1">
      <alignment horizontal="right" vertical="center" wrapText="1" readingOrder="1"/>
    </xf>
    <xf numFmtId="3" fontId="4" fillId="0" borderId="40" xfId="1" applyNumberFormat="1" applyFont="1" applyFill="1" applyBorder="1" applyAlignment="1">
      <alignment horizontal="right" vertical="center" wrapText="1" readingOrder="1"/>
    </xf>
    <xf numFmtId="3" fontId="4" fillId="0" borderId="25" xfId="0" applyNumberFormat="1" applyFont="1" applyFill="1" applyBorder="1" applyAlignment="1">
      <alignment horizontal="right" vertical="center" wrapText="1" readingOrder="1"/>
    </xf>
    <xf numFmtId="3" fontId="3" fillId="0" borderId="25" xfId="1" applyNumberFormat="1" applyFont="1" applyFill="1" applyBorder="1" applyAlignment="1">
      <alignment vertical="center" wrapText="1" readingOrder="1"/>
    </xf>
    <xf numFmtId="3" fontId="3" fillId="0" borderId="23" xfId="0" applyNumberFormat="1" applyFont="1" applyFill="1" applyBorder="1" applyAlignment="1">
      <alignment vertical="center" wrapText="1" readingOrder="1"/>
    </xf>
    <xf numFmtId="3" fontId="3" fillId="0" borderId="25" xfId="0" applyNumberFormat="1" applyFont="1" applyFill="1" applyBorder="1" applyAlignment="1">
      <alignment vertical="center" wrapText="1" readingOrder="1"/>
    </xf>
    <xf numFmtId="3" fontId="4" fillId="0" borderId="23" xfId="1" applyNumberFormat="1" applyFont="1" applyFill="1" applyBorder="1" applyAlignment="1">
      <alignment horizontal="right" vertical="center" wrapText="1" readingOrder="1"/>
    </xf>
    <xf numFmtId="3" fontId="3" fillId="0" borderId="7" xfId="1" applyNumberFormat="1" applyFont="1" applyFill="1" applyBorder="1" applyAlignment="1">
      <alignment horizontal="right" vertical="center" wrapText="1" readingOrder="1"/>
    </xf>
    <xf numFmtId="3" fontId="4" fillId="0" borderId="0" xfId="1" applyNumberFormat="1" applyFont="1" applyFill="1" applyBorder="1" applyAlignment="1">
      <alignment horizontal="right" vertical="center" wrapText="1" readingOrder="1"/>
    </xf>
    <xf numFmtId="1" fontId="5" fillId="0" borderId="26" xfId="1" applyNumberFormat="1" applyFont="1" applyFill="1" applyBorder="1" applyAlignment="1">
      <alignment horizontal="right" vertical="center" wrapText="1" readingOrder="1"/>
    </xf>
    <xf numFmtId="4" fontId="5" fillId="4" borderId="0" xfId="1" applyNumberFormat="1" applyFont="1" applyFill="1" applyBorder="1" applyAlignment="1">
      <alignment horizontal="right" vertical="center" wrapText="1" readingOrder="1"/>
    </xf>
    <xf numFmtId="4" fontId="5" fillId="4" borderId="39" xfId="1" applyNumberFormat="1" applyFont="1" applyFill="1" applyBorder="1" applyAlignment="1">
      <alignment horizontal="right" vertical="center" wrapText="1" readingOrder="1"/>
    </xf>
    <xf numFmtId="3" fontId="5" fillId="4" borderId="15" xfId="1" applyNumberFormat="1" applyFont="1" applyFill="1" applyBorder="1" applyAlignment="1">
      <alignment horizontal="right" vertical="center" wrapText="1" readingOrder="1"/>
    </xf>
    <xf numFmtId="3" fontId="3" fillId="2" borderId="0" xfId="1" applyNumberFormat="1" applyFont="1" applyFill="1" applyBorder="1" applyAlignment="1">
      <alignment horizontal="right" vertical="center" wrapText="1" readingOrder="1"/>
    </xf>
    <xf numFmtId="3" fontId="3" fillId="0" borderId="23" xfId="1" applyNumberFormat="1" applyFont="1" applyFill="1" applyBorder="1" applyAlignment="1">
      <alignment vertical="center" wrapText="1" readingOrder="1"/>
    </xf>
    <xf numFmtId="0" fontId="5" fillId="0" borderId="43" xfId="0" applyNumberFormat="1" applyFont="1" applyFill="1" applyBorder="1" applyAlignment="1">
      <alignment vertical="center" wrapText="1" readingOrder="1"/>
    </xf>
    <xf numFmtId="0" fontId="5" fillId="0" borderId="44" xfId="0" applyNumberFormat="1" applyFont="1" applyFill="1" applyBorder="1" applyAlignment="1">
      <alignment vertical="center" wrapText="1" readingOrder="1"/>
    </xf>
    <xf numFmtId="187" fontId="5" fillId="4" borderId="43" xfId="1" applyNumberFormat="1" applyFont="1" applyFill="1" applyBorder="1" applyAlignment="1">
      <alignment horizontal="center" vertical="center" wrapText="1" readingOrder="1"/>
    </xf>
    <xf numFmtId="43" fontId="5" fillId="0" borderId="43" xfId="1" applyFont="1" applyFill="1" applyBorder="1" applyAlignment="1">
      <alignment horizontal="right" vertical="center" wrapText="1" readingOrder="1"/>
    </xf>
    <xf numFmtId="43" fontId="5" fillId="0" borderId="45" xfId="1" applyFont="1" applyFill="1" applyBorder="1" applyAlignment="1">
      <alignment horizontal="center" vertical="center" wrapText="1" readingOrder="1"/>
    </xf>
    <xf numFmtId="3" fontId="4" fillId="0" borderId="42" xfId="1" applyNumberFormat="1" applyFont="1" applyFill="1" applyBorder="1" applyAlignment="1">
      <alignment horizontal="right" vertical="center" wrapText="1" readingOrder="1"/>
    </xf>
    <xf numFmtId="41" fontId="4" fillId="0" borderId="25" xfId="1" applyNumberFormat="1" applyFont="1" applyFill="1" applyBorder="1" applyAlignment="1">
      <alignment horizontal="right" vertical="center" wrapText="1" readingOrder="1"/>
    </xf>
    <xf numFmtId="41" fontId="3" fillId="2" borderId="7" xfId="1" applyNumberFormat="1" applyFont="1" applyFill="1" applyBorder="1" applyAlignment="1">
      <alignment horizontal="right" vertical="center" wrapText="1" readingOrder="1"/>
    </xf>
    <xf numFmtId="0" fontId="3" fillId="0" borderId="15" xfId="0" applyNumberFormat="1" applyFont="1" applyFill="1" applyBorder="1" applyAlignment="1">
      <alignment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0" fontId="3" fillId="0" borderId="22" xfId="0" applyNumberFormat="1" applyFont="1" applyFill="1" applyBorder="1" applyAlignment="1">
      <alignment vertical="center" wrapText="1" readingOrder="1"/>
    </xf>
    <xf numFmtId="0" fontId="4" fillId="0" borderId="22" xfId="0" applyNumberFormat="1" applyFont="1" applyFill="1" applyBorder="1" applyAlignment="1">
      <alignment horizontal="right" vertical="center" wrapText="1" readingOrder="1"/>
    </xf>
    <xf numFmtId="0" fontId="4" fillId="0" borderId="2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vertical="center" readingOrder="1"/>
    </xf>
    <xf numFmtId="41" fontId="4" fillId="0" borderId="31" xfId="1" applyNumberFormat="1" applyFont="1" applyFill="1" applyBorder="1" applyAlignment="1">
      <alignment horizontal="right" vertical="center" wrapText="1" readingOrder="1"/>
    </xf>
    <xf numFmtId="4" fontId="4" fillId="0" borderId="25" xfId="1" applyNumberFormat="1" applyFont="1" applyFill="1" applyBorder="1" applyAlignment="1">
      <alignment horizontal="right" vertical="center" wrapText="1" readingOrder="1"/>
    </xf>
    <xf numFmtId="187" fontId="4" fillId="0" borderId="24" xfId="1" applyNumberFormat="1" applyFont="1" applyFill="1" applyBorder="1" applyAlignment="1">
      <alignment horizontal="right" vertical="center" wrapText="1" readingOrder="1"/>
    </xf>
    <xf numFmtId="187" fontId="4" fillId="0" borderId="25" xfId="1" applyNumberFormat="1" applyFont="1" applyFill="1" applyBorder="1" applyAlignment="1">
      <alignment horizontal="right" vertical="center" wrapText="1" readingOrder="1"/>
    </xf>
    <xf numFmtId="187" fontId="4" fillId="0" borderId="31" xfId="1" applyNumberFormat="1" applyFont="1" applyFill="1" applyBorder="1" applyAlignment="1">
      <alignment horizontal="right" vertical="center" wrapText="1" readingOrder="1"/>
    </xf>
    <xf numFmtId="187" fontId="3" fillId="2" borderId="7" xfId="1" applyNumberFormat="1" applyFont="1" applyFill="1" applyBorder="1" applyAlignment="1">
      <alignment horizontal="right" vertical="center" wrapText="1" readingOrder="1"/>
    </xf>
    <xf numFmtId="188" fontId="4" fillId="0" borderId="31" xfId="1" applyNumberFormat="1" applyFont="1" applyFill="1" applyBorder="1" applyAlignment="1">
      <alignment horizontal="right" vertical="center" wrapText="1" readingOrder="1"/>
    </xf>
    <xf numFmtId="188" fontId="3" fillId="2" borderId="7" xfId="1" applyNumberFormat="1" applyFont="1" applyFill="1" applyBorder="1" applyAlignment="1">
      <alignment horizontal="right" vertical="center" wrapText="1" readingOrder="1"/>
    </xf>
    <xf numFmtId="189" fontId="3" fillId="2" borderId="7" xfId="1" applyNumberFormat="1" applyFont="1" applyFill="1" applyBorder="1" applyAlignment="1">
      <alignment horizontal="right" vertical="center" wrapText="1" readingOrder="1"/>
    </xf>
    <xf numFmtId="187" fontId="4" fillId="0" borderId="22" xfId="1" applyNumberFormat="1" applyFont="1" applyFill="1" applyBorder="1" applyAlignment="1">
      <alignment horizontal="right" vertical="center" wrapText="1" readingOrder="1"/>
    </xf>
    <xf numFmtId="188" fontId="4" fillId="0" borderId="22" xfId="1" applyNumberFormat="1" applyFont="1" applyFill="1" applyBorder="1" applyAlignment="1">
      <alignment horizontal="right" vertical="center" wrapText="1" readingOrder="1"/>
    </xf>
    <xf numFmtId="188" fontId="4" fillId="0" borderId="30" xfId="1" applyNumberFormat="1" applyFont="1" applyFill="1" applyBorder="1" applyAlignment="1">
      <alignment horizontal="right" vertical="center" wrapText="1" readingOrder="1"/>
    </xf>
    <xf numFmtId="188" fontId="3" fillId="2" borderId="12" xfId="1" applyNumberFormat="1" applyFont="1" applyFill="1" applyBorder="1" applyAlignment="1">
      <alignment horizontal="right" vertical="center" wrapText="1" readingOrder="1"/>
    </xf>
    <xf numFmtId="187" fontId="4" fillId="0" borderId="40" xfId="1" applyNumberFormat="1" applyFont="1" applyFill="1" applyBorder="1" applyAlignment="1">
      <alignment horizontal="right" vertical="center" wrapText="1" readingOrder="1"/>
    </xf>
    <xf numFmtId="187" fontId="4" fillId="0" borderId="0" xfId="1" applyNumberFormat="1" applyFont="1" applyFill="1" applyBorder="1" applyAlignment="1">
      <alignment horizontal="right" vertical="center" wrapText="1" readingOrder="1"/>
    </xf>
    <xf numFmtId="187" fontId="4" fillId="0" borderId="23" xfId="1" applyNumberFormat="1" applyFont="1" applyFill="1" applyBorder="1" applyAlignment="1">
      <alignment horizontal="right" vertical="center" wrapText="1" readingOrder="1"/>
    </xf>
    <xf numFmtId="187" fontId="4" fillId="0" borderId="42" xfId="1" applyNumberFormat="1" applyFont="1" applyFill="1" applyBorder="1" applyAlignment="1">
      <alignment horizontal="right" vertical="center" wrapText="1" readingOrder="1"/>
    </xf>
    <xf numFmtId="4" fontId="4" fillId="0" borderId="25" xfId="0" applyNumberFormat="1" applyFont="1" applyFill="1" applyBorder="1" applyAlignment="1">
      <alignment horizontal="right" vertical="center" wrapText="1" readingOrder="1"/>
    </xf>
    <xf numFmtId="43" fontId="4" fillId="0" borderId="22" xfId="1" applyFont="1" applyFill="1" applyBorder="1" applyAlignment="1">
      <alignment horizontal="right" vertical="center" wrapText="1" readingOrder="1"/>
    </xf>
    <xf numFmtId="43" fontId="3" fillId="0" borderId="15" xfId="1" applyFont="1" applyFill="1" applyBorder="1" applyAlignment="1">
      <alignment vertical="center" wrapText="1" readingOrder="1"/>
    </xf>
    <xf numFmtId="43" fontId="3" fillId="0" borderId="22" xfId="1" applyFont="1" applyFill="1" applyBorder="1" applyAlignment="1">
      <alignment vertical="center" wrapText="1" readingOrder="1"/>
    </xf>
    <xf numFmtId="188" fontId="3" fillId="0" borderId="7" xfId="1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horizontal="right" vertical="top" wrapText="1"/>
    </xf>
    <xf numFmtId="187" fontId="2" fillId="5" borderId="0" xfId="1" applyNumberFormat="1" applyFont="1" applyFill="1" applyBorder="1" applyAlignment="1">
      <alignment horizontal="right" vertical="center" wrapText="1" readingOrder="1"/>
    </xf>
    <xf numFmtId="187" fontId="3" fillId="2" borderId="0" xfId="1" applyNumberFormat="1" applyFont="1" applyFill="1" applyBorder="1" applyAlignment="1">
      <alignment horizontal="right" vertical="center" wrapText="1" readingOrder="1"/>
    </xf>
    <xf numFmtId="43" fontId="3" fillId="2" borderId="0" xfId="1" applyFont="1" applyFill="1" applyBorder="1" applyAlignment="1">
      <alignment horizontal="right" vertical="center" wrapText="1" readingOrder="1"/>
    </xf>
    <xf numFmtId="43" fontId="3" fillId="0" borderId="12" xfId="1" applyFont="1" applyFill="1" applyBorder="1" applyAlignment="1">
      <alignment vertical="center" wrapText="1" readingOrder="1"/>
    </xf>
    <xf numFmtId="43" fontId="3" fillId="0" borderId="18" xfId="1" applyFont="1" applyFill="1" applyBorder="1" applyAlignment="1">
      <alignment vertical="center" wrapText="1" readingOrder="1"/>
    </xf>
    <xf numFmtId="41" fontId="3" fillId="2" borderId="0" xfId="1" applyNumberFormat="1" applyFont="1" applyFill="1" applyBorder="1" applyAlignment="1">
      <alignment horizontal="right" vertical="center" wrapText="1" readingOrder="1"/>
    </xf>
    <xf numFmtId="187" fontId="3" fillId="0" borderId="18" xfId="1" applyNumberFormat="1" applyFont="1" applyFill="1" applyBorder="1" applyAlignment="1">
      <alignment vertical="center" wrapText="1" readingOrder="1"/>
    </xf>
    <xf numFmtId="0" fontId="4" fillId="4" borderId="0" xfId="0" applyFont="1" applyFill="1" applyAlignment="1">
      <alignment vertical="center"/>
    </xf>
    <xf numFmtId="3" fontId="3" fillId="6" borderId="7" xfId="0" applyNumberFormat="1" applyFont="1" applyFill="1" applyBorder="1" applyAlignment="1">
      <alignment horizontal="center" vertical="center" wrapText="1" readingOrder="1"/>
    </xf>
    <xf numFmtId="1" fontId="4" fillId="0" borderId="20" xfId="1" applyNumberFormat="1" applyFont="1" applyFill="1" applyBorder="1" applyAlignment="1">
      <alignment horizontal="right" vertical="center" wrapText="1" readingOrder="1"/>
    </xf>
    <xf numFmtId="43" fontId="4" fillId="0" borderId="29" xfId="1" applyFont="1" applyFill="1" applyBorder="1" applyAlignment="1">
      <alignment horizontal="center" vertical="center" wrapText="1" readingOrder="1"/>
    </xf>
    <xf numFmtId="3" fontId="3" fillId="4" borderId="23" xfId="0" applyNumberFormat="1" applyFont="1" applyFill="1" applyBorder="1" applyAlignment="1">
      <alignment vertical="center" wrapText="1" readingOrder="1"/>
    </xf>
    <xf numFmtId="3" fontId="3" fillId="4" borderId="25" xfId="0" applyNumberFormat="1" applyFont="1" applyFill="1" applyBorder="1" applyAlignment="1">
      <alignment vertical="center" wrapText="1" readingOrder="1"/>
    </xf>
    <xf numFmtId="3" fontId="4" fillId="4" borderId="25" xfId="1" applyNumberFormat="1" applyFont="1" applyFill="1" applyBorder="1" applyAlignment="1">
      <alignment horizontal="right" vertical="center" wrapText="1" readingOrder="1"/>
    </xf>
    <xf numFmtId="3" fontId="4" fillId="4" borderId="31" xfId="1" applyNumberFormat="1" applyFont="1" applyFill="1" applyBorder="1" applyAlignment="1">
      <alignment horizontal="right" vertical="center" wrapText="1" readingOrder="1"/>
    </xf>
    <xf numFmtId="3" fontId="3" fillId="5" borderId="7" xfId="1" applyNumberFormat="1" applyFont="1" applyFill="1" applyBorder="1" applyAlignment="1">
      <alignment horizontal="right" vertical="center" wrapText="1" readingOrder="1"/>
    </xf>
    <xf numFmtId="3" fontId="7" fillId="4" borderId="24" xfId="0" applyNumberFormat="1" applyFont="1" applyFill="1" applyBorder="1" applyAlignment="1">
      <alignment vertical="center" wrapText="1" readingOrder="1"/>
    </xf>
    <xf numFmtId="3" fontId="7" fillId="4" borderId="25" xfId="0" applyNumberFormat="1" applyFont="1" applyFill="1" applyBorder="1" applyAlignment="1">
      <alignment vertical="center" wrapText="1" readingOrder="1"/>
    </xf>
    <xf numFmtId="3" fontId="6" fillId="4" borderId="25" xfId="0" applyNumberFormat="1" applyFont="1" applyFill="1" applyBorder="1" applyAlignment="1">
      <alignment horizontal="right" vertical="center" wrapText="1" readingOrder="1"/>
    </xf>
    <xf numFmtId="3" fontId="4" fillId="4" borderId="40" xfId="1" applyNumberFormat="1" applyFont="1" applyFill="1" applyBorder="1" applyAlignment="1">
      <alignment horizontal="right" vertical="center" wrapText="1" readingOrder="1"/>
    </xf>
    <xf numFmtId="3" fontId="4" fillId="4" borderId="0" xfId="1" applyNumberFormat="1" applyFont="1" applyFill="1" applyBorder="1" applyAlignment="1">
      <alignment horizontal="right" vertical="center" wrapText="1" readingOrder="1"/>
    </xf>
    <xf numFmtId="3" fontId="4" fillId="4" borderId="23" xfId="1" applyNumberFormat="1" applyFont="1" applyFill="1" applyBorder="1" applyAlignment="1">
      <alignment horizontal="right" vertical="center" wrapText="1" readingOrder="1"/>
    </xf>
    <xf numFmtId="3" fontId="4" fillId="4" borderId="42" xfId="1" applyNumberFormat="1" applyFont="1" applyFill="1" applyBorder="1" applyAlignment="1">
      <alignment horizontal="right" vertical="center" wrapText="1" readingOrder="1"/>
    </xf>
    <xf numFmtId="3" fontId="4" fillId="4" borderId="24" xfId="1" applyNumberFormat="1" applyFont="1" applyFill="1" applyBorder="1" applyAlignment="1">
      <alignment horizontal="right" vertical="center" wrapText="1" readingOrder="1"/>
    </xf>
    <xf numFmtId="3" fontId="7" fillId="4" borderId="24" xfId="1" applyNumberFormat="1" applyFont="1" applyFill="1" applyBorder="1" applyAlignment="1">
      <alignment vertical="center" wrapText="1" readingOrder="1"/>
    </xf>
    <xf numFmtId="3" fontId="7" fillId="4" borderId="23" xfId="0" applyNumberFormat="1" applyFont="1" applyFill="1" applyBorder="1" applyAlignment="1">
      <alignment vertical="center" wrapText="1" readingOrder="1"/>
    </xf>
    <xf numFmtId="3" fontId="4" fillId="4" borderId="25" xfId="0" applyNumberFormat="1" applyFont="1" applyFill="1" applyBorder="1" applyAlignment="1">
      <alignment horizontal="right" vertical="center" wrapText="1" readingOrder="1"/>
    </xf>
    <xf numFmtId="3" fontId="3" fillId="5" borderId="0" xfId="1" applyNumberFormat="1" applyFont="1" applyFill="1" applyBorder="1" applyAlignment="1">
      <alignment horizontal="right" vertical="center" wrapText="1" readingOrder="1"/>
    </xf>
    <xf numFmtId="3" fontId="7" fillId="4" borderId="7" xfId="1" applyNumberFormat="1" applyFont="1" applyFill="1" applyBorder="1" applyAlignment="1">
      <alignment vertical="center" wrapText="1" readingOrder="1"/>
    </xf>
    <xf numFmtId="3" fontId="6" fillId="4" borderId="25" xfId="1" applyNumberFormat="1" applyFont="1" applyFill="1" applyBorder="1" applyAlignment="1">
      <alignment horizontal="right" vertical="center" wrapText="1" readingOrder="1"/>
    </xf>
    <xf numFmtId="3" fontId="6" fillId="4" borderId="31" xfId="1" applyNumberFormat="1" applyFont="1" applyFill="1" applyBorder="1" applyAlignment="1">
      <alignment horizontal="right" vertical="center" wrapText="1" readingOrder="1"/>
    </xf>
    <xf numFmtId="3" fontId="3" fillId="4" borderId="23" xfId="1" applyNumberFormat="1" applyFont="1" applyFill="1" applyBorder="1" applyAlignment="1">
      <alignment vertical="center" wrapText="1" readingOrder="1"/>
    </xf>
    <xf numFmtId="3" fontId="3" fillId="4" borderId="25" xfId="1" applyNumberFormat="1" applyFont="1" applyFill="1" applyBorder="1" applyAlignment="1">
      <alignment vertical="center" wrapText="1" readingOrder="1"/>
    </xf>
    <xf numFmtId="3" fontId="7" fillId="5" borderId="0" xfId="1" applyNumberFormat="1" applyFont="1" applyFill="1" applyBorder="1" applyAlignment="1">
      <alignment horizontal="right" vertical="center" wrapText="1" readingOrder="1"/>
    </xf>
    <xf numFmtId="3" fontId="3" fillId="4" borderId="7" xfId="1" applyNumberFormat="1" applyFont="1" applyFill="1" applyBorder="1" applyAlignment="1">
      <alignment horizontal="right" vertical="center" wrapText="1" readingOrder="1"/>
    </xf>
    <xf numFmtId="3" fontId="6" fillId="4" borderId="0" xfId="0" applyNumberFormat="1" applyFont="1" applyFill="1" applyBorder="1"/>
    <xf numFmtId="3" fontId="2" fillId="4" borderId="23" xfId="0" applyNumberFormat="1" applyFont="1" applyFill="1" applyBorder="1" applyAlignment="1">
      <alignment vertical="center" wrapText="1" readingOrder="1"/>
    </xf>
    <xf numFmtId="3" fontId="2" fillId="4" borderId="25" xfId="0" applyNumberFormat="1" applyFont="1" applyFill="1" applyBorder="1" applyAlignment="1">
      <alignment vertical="center" wrapText="1" readingOrder="1"/>
    </xf>
    <xf numFmtId="3" fontId="5" fillId="4" borderId="25" xfId="1" applyNumberFormat="1" applyFont="1" applyFill="1" applyBorder="1" applyAlignment="1">
      <alignment horizontal="right" vertical="center" wrapText="1" readingOrder="1"/>
    </xf>
    <xf numFmtId="4" fontId="5" fillId="4" borderId="25" xfId="1" applyNumberFormat="1" applyFont="1" applyFill="1" applyBorder="1" applyAlignment="1">
      <alignment horizontal="right" vertical="center" wrapText="1" readingOrder="1"/>
    </xf>
    <xf numFmtId="4" fontId="5" fillId="4" borderId="31" xfId="1" applyNumberFormat="1" applyFont="1" applyFill="1" applyBorder="1" applyAlignment="1">
      <alignment horizontal="right" vertical="center" wrapText="1" readingOrder="1"/>
    </xf>
    <xf numFmtId="4" fontId="2" fillId="5" borderId="7" xfId="1" applyNumberFormat="1" applyFont="1" applyFill="1" applyBorder="1" applyAlignment="1">
      <alignment horizontal="right" vertical="center" wrapText="1" readingOrder="1"/>
    </xf>
    <xf numFmtId="3" fontId="2" fillId="4" borderId="24" xfId="0" applyNumberFormat="1" applyFont="1" applyFill="1" applyBorder="1" applyAlignment="1">
      <alignment vertical="center" wrapText="1" readingOrder="1"/>
    </xf>
    <xf numFmtId="3" fontId="5" fillId="4" borderId="25" xfId="0" applyNumberFormat="1" applyFont="1" applyFill="1" applyBorder="1" applyAlignment="1">
      <alignment horizontal="right" vertical="center" wrapText="1" readingOrder="1"/>
    </xf>
    <xf numFmtId="3" fontId="5" fillId="4" borderId="40" xfId="1" applyNumberFormat="1" applyFont="1" applyFill="1" applyBorder="1" applyAlignment="1">
      <alignment horizontal="right" vertical="center" wrapText="1" readingOrder="1"/>
    </xf>
    <xf numFmtId="3" fontId="5" fillId="4" borderId="0" xfId="1" applyNumberFormat="1" applyFont="1" applyFill="1" applyBorder="1" applyAlignment="1">
      <alignment horizontal="right" vertical="center" wrapText="1" readingOrder="1"/>
    </xf>
    <xf numFmtId="3" fontId="5" fillId="4" borderId="23" xfId="1" applyNumberFormat="1" applyFont="1" applyFill="1" applyBorder="1" applyAlignment="1">
      <alignment horizontal="right" vertical="center" wrapText="1" readingOrder="1"/>
    </xf>
    <xf numFmtId="3" fontId="5" fillId="4" borderId="42" xfId="1" applyNumberFormat="1" applyFont="1" applyFill="1" applyBorder="1" applyAlignment="1">
      <alignment horizontal="right" vertical="center" wrapText="1" readingOrder="1"/>
    </xf>
    <xf numFmtId="3" fontId="5" fillId="4" borderId="24" xfId="1" applyNumberFormat="1" applyFont="1" applyFill="1" applyBorder="1" applyAlignment="1">
      <alignment horizontal="right" vertical="center" wrapText="1" readingOrder="1"/>
    </xf>
    <xf numFmtId="3" fontId="5" fillId="4" borderId="31" xfId="1" applyNumberFormat="1" applyFont="1" applyFill="1" applyBorder="1" applyAlignment="1">
      <alignment horizontal="right" vertical="center" wrapText="1" readingOrder="1"/>
    </xf>
    <xf numFmtId="3" fontId="2" fillId="5" borderId="7" xfId="1" applyNumberFormat="1" applyFont="1" applyFill="1" applyBorder="1" applyAlignment="1">
      <alignment horizontal="right" vertical="center" wrapText="1" readingOrder="1"/>
    </xf>
    <xf numFmtId="3" fontId="2" fillId="4" borderId="24" xfId="1" applyNumberFormat="1" applyFont="1" applyFill="1" applyBorder="1" applyAlignment="1">
      <alignment vertical="center" wrapText="1" readingOrder="1"/>
    </xf>
    <xf numFmtId="4" fontId="5" fillId="4" borderId="25" xfId="0" applyNumberFormat="1" applyFont="1" applyFill="1" applyBorder="1" applyAlignment="1">
      <alignment horizontal="right" vertical="center" wrapText="1" readingOrder="1"/>
    </xf>
    <xf numFmtId="3" fontId="2" fillId="5" borderId="0" xfId="1" applyNumberFormat="1" applyFont="1" applyFill="1" applyBorder="1" applyAlignment="1">
      <alignment horizontal="right" vertical="center" wrapText="1" readingOrder="1"/>
    </xf>
    <xf numFmtId="3" fontId="2" fillId="4" borderId="7" xfId="1" applyNumberFormat="1" applyFont="1" applyFill="1" applyBorder="1" applyAlignment="1">
      <alignment vertical="center" wrapText="1" readingOrder="1"/>
    </xf>
    <xf numFmtId="3" fontId="2" fillId="4" borderId="23" xfId="1" applyNumberFormat="1" applyFont="1" applyFill="1" applyBorder="1" applyAlignment="1">
      <alignment vertical="center" wrapText="1" readingOrder="1"/>
    </xf>
    <xf numFmtId="3" fontId="2" fillId="4" borderId="25" xfId="1" applyNumberFormat="1" applyFont="1" applyFill="1" applyBorder="1" applyAlignment="1">
      <alignment vertical="center" wrapText="1" readingOrder="1"/>
    </xf>
    <xf numFmtId="4" fontId="2" fillId="4" borderId="7" xfId="1" applyNumberFormat="1" applyFont="1" applyFill="1" applyBorder="1" applyAlignment="1">
      <alignment horizontal="right" vertical="center" wrapText="1" readingOrder="1"/>
    </xf>
    <xf numFmtId="3" fontId="4" fillId="4" borderId="0" xfId="0" applyNumberFormat="1" applyFont="1" applyFill="1" applyBorder="1"/>
    <xf numFmtId="0" fontId="5" fillId="0" borderId="50" xfId="0" applyNumberFormat="1" applyFont="1" applyFill="1" applyBorder="1" applyAlignment="1">
      <alignment vertical="center" wrapText="1" readingOrder="1"/>
    </xf>
    <xf numFmtId="0" fontId="5" fillId="0" borderId="51" xfId="0" applyNumberFormat="1" applyFont="1" applyFill="1" applyBorder="1" applyAlignment="1">
      <alignment vertical="center" wrapText="1" readingOrder="1"/>
    </xf>
    <xf numFmtId="187" fontId="5" fillId="4" borderId="54" xfId="1" applyNumberFormat="1" applyFont="1" applyFill="1" applyBorder="1" applyAlignment="1">
      <alignment horizontal="right" vertical="center" wrapText="1" readingOrder="1"/>
    </xf>
    <xf numFmtId="187" fontId="4" fillId="0" borderId="49" xfId="1" applyNumberFormat="1" applyFont="1" applyFill="1" applyBorder="1" applyAlignment="1">
      <alignment horizontal="right" vertical="center" wrapText="1" readingOrder="1"/>
    </xf>
    <xf numFmtId="3" fontId="5" fillId="4" borderId="49" xfId="1" applyNumberFormat="1" applyFont="1" applyFill="1" applyBorder="1" applyAlignment="1">
      <alignment horizontal="right" vertical="center" wrapText="1" readingOrder="1"/>
    </xf>
    <xf numFmtId="3" fontId="4" fillId="0" borderId="49" xfId="1" applyNumberFormat="1" applyFont="1" applyFill="1" applyBorder="1" applyAlignment="1">
      <alignment horizontal="right" vertical="center" wrapText="1" readingOrder="1"/>
    </xf>
    <xf numFmtId="1" fontId="5" fillId="0" borderId="50" xfId="1" applyNumberFormat="1" applyFont="1" applyFill="1" applyBorder="1" applyAlignment="1">
      <alignment horizontal="right" vertical="center" wrapText="1" readingOrder="1"/>
    </xf>
    <xf numFmtId="43" fontId="5" fillId="0" borderId="53" xfId="1" applyFont="1" applyFill="1" applyBorder="1" applyAlignment="1">
      <alignment horizontal="center" vertical="center" wrapText="1" readingOrder="1"/>
    </xf>
    <xf numFmtId="3" fontId="4" fillId="4" borderId="49" xfId="1" applyNumberFormat="1" applyFont="1" applyFill="1" applyBorder="1" applyAlignment="1">
      <alignment horizontal="right" vertical="center" wrapText="1" readingOrder="1"/>
    </xf>
    <xf numFmtId="3" fontId="3" fillId="6" borderId="47" xfId="0" applyNumberFormat="1" applyFont="1" applyFill="1" applyBorder="1" applyAlignment="1">
      <alignment horizontal="center" vertical="center" wrapText="1" readingOrder="1"/>
    </xf>
    <xf numFmtId="3" fontId="3" fillId="6" borderId="48" xfId="0" applyNumberFormat="1" applyFont="1" applyFill="1" applyBorder="1" applyAlignment="1">
      <alignment horizontal="center" vertical="center" wrapText="1" readingOrder="1"/>
    </xf>
    <xf numFmtId="0" fontId="2" fillId="0" borderId="12" xfId="0" applyNumberFormat="1" applyFont="1" applyFill="1" applyBorder="1" applyAlignment="1">
      <alignment horizontal="right" vertical="center" wrapText="1" readingOrder="1"/>
    </xf>
    <xf numFmtId="0" fontId="4" fillId="0" borderId="13" xfId="0" applyNumberFormat="1" applyFont="1" applyFill="1" applyBorder="1" applyAlignment="1">
      <alignment vertical="top" wrapText="1"/>
    </xf>
    <xf numFmtId="0" fontId="4" fillId="0" borderId="14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center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4" fillId="0" borderId="2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vertical="top" wrapText="1"/>
    </xf>
    <xf numFmtId="0" fontId="4" fillId="0" borderId="29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left" vertical="center" readingOrder="1"/>
    </xf>
    <xf numFmtId="0" fontId="5" fillId="0" borderId="21" xfId="0" applyNumberFormat="1" applyFont="1" applyFill="1" applyBorder="1" applyAlignment="1">
      <alignment horizontal="left" vertical="center" readingOrder="1"/>
    </xf>
    <xf numFmtId="0" fontId="5" fillId="0" borderId="44" xfId="0" applyNumberFormat="1" applyFont="1" applyFill="1" applyBorder="1" applyAlignment="1">
      <alignment horizontal="left" vertical="center" readingOrder="1"/>
    </xf>
    <xf numFmtId="0" fontId="5" fillId="0" borderId="45" xfId="0" applyNumberFormat="1" applyFont="1" applyFill="1" applyBorder="1" applyAlignment="1">
      <alignment horizontal="left" vertical="center" readingOrder="1"/>
    </xf>
    <xf numFmtId="0" fontId="2" fillId="6" borderId="46" xfId="0" applyFont="1" applyFill="1" applyBorder="1" applyAlignment="1">
      <alignment vertical="center" wrapText="1" readingOrder="1"/>
    </xf>
    <xf numFmtId="0" fontId="2" fillId="6" borderId="8" xfId="0" applyFont="1" applyFill="1" applyBorder="1" applyAlignment="1">
      <alignment vertical="center" wrapText="1" readingOrder="1"/>
    </xf>
    <xf numFmtId="0" fontId="2" fillId="6" borderId="9" xfId="0" applyFont="1" applyFill="1" applyBorder="1" applyAlignment="1">
      <alignment vertical="center" wrapText="1" readingOrder="1"/>
    </xf>
    <xf numFmtId="4" fontId="2" fillId="6" borderId="32" xfId="0" applyNumberFormat="1" applyFont="1" applyFill="1" applyBorder="1" applyAlignment="1">
      <alignment horizontal="center" vertical="center" wrapText="1" readingOrder="1"/>
    </xf>
    <xf numFmtId="4" fontId="2" fillId="6" borderId="13" xfId="0" applyNumberFormat="1" applyFont="1" applyFill="1" applyBorder="1" applyAlignment="1">
      <alignment horizontal="center" vertical="center" wrapText="1" readingOrder="1"/>
    </xf>
    <xf numFmtId="4" fontId="2" fillId="6" borderId="14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vertical="top" wrapText="1"/>
    </xf>
    <xf numFmtId="0" fontId="2" fillId="6" borderId="33" xfId="0" applyFont="1" applyFill="1" applyBorder="1" applyAlignment="1">
      <alignment vertical="center" wrapText="1" readingOrder="1"/>
    </xf>
    <xf numFmtId="0" fontId="2" fillId="6" borderId="10" xfId="0" applyFont="1" applyFill="1" applyBorder="1" applyAlignment="1">
      <alignment vertical="center" wrapText="1" readingOrder="1"/>
    </xf>
    <xf numFmtId="0" fontId="2" fillId="6" borderId="11" xfId="0" applyFont="1" applyFill="1" applyBorder="1" applyAlignment="1">
      <alignment vertical="center" wrapText="1" readingOrder="1"/>
    </xf>
    <xf numFmtId="4" fontId="2" fillId="6" borderId="32" xfId="0" applyNumberFormat="1" applyFont="1" applyFill="1" applyBorder="1" applyAlignment="1">
      <alignment horizontal="right" vertical="center" wrapText="1" readingOrder="1"/>
    </xf>
    <xf numFmtId="4" fontId="2" fillId="6" borderId="14" xfId="0" applyNumberFormat="1" applyFont="1" applyFill="1" applyBorder="1" applyAlignment="1">
      <alignment horizontal="right"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top" wrapText="1"/>
    </xf>
    <xf numFmtId="0" fontId="4" fillId="0" borderId="17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center" wrapText="1" readingOrder="1"/>
    </xf>
    <xf numFmtId="0" fontId="2" fillId="0" borderId="18" xfId="0" applyNumberFormat="1" applyFont="1" applyFill="1" applyBorder="1" applyAlignment="1">
      <alignment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 wrapText="1"/>
    </xf>
    <xf numFmtId="0" fontId="5" fillId="0" borderId="6" xfId="0" applyNumberFormat="1" applyFont="1" applyFill="1" applyBorder="1" applyAlignment="1">
      <alignment vertical="center" wrapText="1" readingOrder="1"/>
    </xf>
    <xf numFmtId="4" fontId="3" fillId="6" borderId="47" xfId="1" applyNumberFormat="1" applyFont="1" applyFill="1" applyBorder="1" applyAlignment="1">
      <alignment horizontal="center" vertical="center" wrapText="1" readingOrder="1"/>
    </xf>
    <xf numFmtId="4" fontId="3" fillId="6" borderId="48" xfId="1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4" fillId="0" borderId="21" xfId="0" applyNumberFormat="1" applyFont="1" applyFill="1" applyBorder="1" applyAlignment="1">
      <alignment vertical="top"/>
    </xf>
    <xf numFmtId="0" fontId="5" fillId="0" borderId="37" xfId="0" applyNumberFormat="1" applyFont="1" applyFill="1" applyBorder="1" applyAlignment="1">
      <alignment vertical="center" wrapText="1" readingOrder="1"/>
    </xf>
    <xf numFmtId="0" fontId="4" fillId="0" borderId="38" xfId="0" applyNumberFormat="1" applyFont="1" applyFill="1" applyBorder="1" applyAlignment="1">
      <alignment vertical="top" wrapText="1"/>
    </xf>
    <xf numFmtId="0" fontId="5" fillId="0" borderId="34" xfId="0" applyNumberFormat="1" applyFont="1" applyFill="1" applyBorder="1" applyAlignment="1">
      <alignment vertical="center" wrapText="1" readingOrder="1"/>
    </xf>
    <xf numFmtId="0" fontId="2" fillId="0" borderId="6" xfId="0" applyNumberFormat="1" applyFont="1" applyFill="1" applyBorder="1" applyAlignment="1">
      <alignment vertical="center" wrapText="1" readingOrder="1"/>
    </xf>
    <xf numFmtId="0" fontId="4" fillId="0" borderId="36" xfId="0" applyNumberFormat="1" applyFont="1" applyFill="1" applyBorder="1" applyAlignment="1">
      <alignment vertical="top" wrapText="1"/>
    </xf>
    <xf numFmtId="0" fontId="2" fillId="0" borderId="34" xfId="0" applyNumberFormat="1" applyFont="1" applyFill="1" applyBorder="1" applyAlignment="1">
      <alignment vertical="center" wrapText="1" readingOrder="1"/>
    </xf>
    <xf numFmtId="0" fontId="2" fillId="0" borderId="41" xfId="0" applyNumberFormat="1" applyFont="1" applyFill="1" applyBorder="1" applyAlignment="1">
      <alignment vertical="center" wrapText="1" readingOrder="1"/>
    </xf>
    <xf numFmtId="0" fontId="2" fillId="0" borderId="32" xfId="0" applyNumberFormat="1" applyFont="1" applyFill="1" applyBorder="1" applyAlignment="1">
      <alignment horizontal="right" vertical="center" wrapText="1" readingOrder="1"/>
    </xf>
    <xf numFmtId="0" fontId="4" fillId="0" borderId="13" xfId="0" applyNumberFormat="1" applyFont="1" applyFill="1" applyBorder="1" applyAlignment="1">
      <alignment horizontal="right" vertical="top" wrapText="1"/>
    </xf>
    <xf numFmtId="0" fontId="4" fillId="0" borderId="14" xfId="0" applyNumberFormat="1" applyFont="1" applyFill="1" applyBorder="1" applyAlignment="1">
      <alignment horizontal="right" vertical="top" wrapText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4" fillId="0" borderId="21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center" wrapText="1" readingOrder="1"/>
    </xf>
    <xf numFmtId="0" fontId="5" fillId="0" borderId="21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29" xfId="0" applyNumberFormat="1" applyFont="1" applyFill="1" applyBorder="1" applyAlignment="1">
      <alignment horizontal="left" vertical="center" wrapText="1" readingOrder="1"/>
    </xf>
    <xf numFmtId="0" fontId="5" fillId="0" borderId="52" xfId="0" applyNumberFormat="1" applyFont="1" applyFill="1" applyBorder="1" applyAlignment="1">
      <alignment vertical="center" wrapText="1" readingOrder="1"/>
    </xf>
    <xf numFmtId="0" fontId="4" fillId="0" borderId="53" xfId="0" applyNumberFormat="1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showGridLines="0" tabSelected="1" view="pageBreakPreview" topLeftCell="A94" zoomScale="85" zoomScaleNormal="100" zoomScaleSheetLayoutView="85" workbookViewId="0">
      <selection activeCell="D76" sqref="D76:E76"/>
    </sheetView>
  </sheetViews>
  <sheetFormatPr defaultColWidth="9" defaultRowHeight="24" x14ac:dyDescent="0.55000000000000004"/>
  <cols>
    <col min="1" max="1" width="3.375" style="2" customWidth="1"/>
    <col min="2" max="3" width="4" style="2" customWidth="1"/>
    <col min="4" max="4" width="19.125" style="2" customWidth="1"/>
    <col min="5" max="5" width="39.375" style="2" customWidth="1"/>
    <col min="6" max="6" width="13.375" style="51" customWidth="1"/>
    <col min="7" max="7" width="14.25" style="2" customWidth="1"/>
    <col min="8" max="8" width="12" style="218" customWidth="1"/>
    <col min="9" max="9" width="12" style="92" customWidth="1"/>
    <col min="10" max="10" width="8.75" style="2" customWidth="1"/>
    <col min="11" max="11" width="3.125" style="2" customWidth="1"/>
    <col min="12" max="12" width="12" style="195" customWidth="1"/>
    <col min="13" max="13" width="12.125" style="2" customWidth="1"/>
    <col min="14" max="16384" width="9" style="2"/>
  </cols>
  <sheetData>
    <row r="1" spans="1:12" s="1" customFormat="1" ht="16.899999999999999" customHeight="1" x14ac:dyDescent="0.55000000000000004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s="1" customFormat="1" ht="16.899999999999999" customHeight="1" x14ac:dyDescent="0.55000000000000004">
      <c r="A2" s="239" t="s">
        <v>101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s="1" customFormat="1" ht="16.899999999999999" customHeight="1" x14ac:dyDescent="0.55000000000000004">
      <c r="A3" s="239" t="s">
        <v>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s="1" customFormat="1" ht="16.899999999999999" customHeight="1" x14ac:dyDescent="0.55000000000000004">
      <c r="A4" s="239" t="s">
        <v>100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s="167" customFormat="1" ht="21.75" customHeight="1" x14ac:dyDescent="0.2">
      <c r="A5" s="244" t="s">
        <v>2</v>
      </c>
      <c r="B5" s="245"/>
      <c r="C5" s="245"/>
      <c r="D5" s="245"/>
      <c r="E5" s="246"/>
      <c r="F5" s="264" t="s">
        <v>4</v>
      </c>
      <c r="G5" s="264" t="s">
        <v>6</v>
      </c>
      <c r="H5" s="228" t="s">
        <v>88</v>
      </c>
      <c r="I5" s="247" t="s">
        <v>3</v>
      </c>
      <c r="J5" s="248"/>
      <c r="K5" s="248"/>
      <c r="L5" s="249"/>
    </row>
    <row r="6" spans="1:12" s="167" customFormat="1" ht="21.75" customHeight="1" x14ac:dyDescent="0.2">
      <c r="A6" s="251" t="s">
        <v>2</v>
      </c>
      <c r="B6" s="252"/>
      <c r="C6" s="252"/>
      <c r="D6" s="252"/>
      <c r="E6" s="253"/>
      <c r="F6" s="265"/>
      <c r="G6" s="265"/>
      <c r="H6" s="229"/>
      <c r="I6" s="168" t="s">
        <v>92</v>
      </c>
      <c r="J6" s="254" t="s">
        <v>5</v>
      </c>
      <c r="K6" s="255"/>
      <c r="L6" s="168" t="s">
        <v>102</v>
      </c>
    </row>
    <row r="7" spans="1:12" ht="23.25" customHeight="1" x14ac:dyDescent="0.55000000000000004">
      <c r="A7" s="256" t="s">
        <v>24</v>
      </c>
      <c r="B7" s="257"/>
      <c r="C7" s="257"/>
      <c r="D7" s="257"/>
      <c r="E7" s="258"/>
      <c r="F7" s="52" t="s">
        <v>2</v>
      </c>
      <c r="G7" s="130" t="s">
        <v>2</v>
      </c>
      <c r="H7" s="196" t="s">
        <v>2</v>
      </c>
      <c r="I7" s="111" t="s">
        <v>2</v>
      </c>
      <c r="J7" s="3" t="s">
        <v>2</v>
      </c>
      <c r="K7" s="4" t="s">
        <v>2</v>
      </c>
      <c r="L7" s="171" t="s">
        <v>2</v>
      </c>
    </row>
    <row r="8" spans="1:12" ht="23.25" customHeight="1" x14ac:dyDescent="0.55000000000000004">
      <c r="A8" s="260" t="s">
        <v>25</v>
      </c>
      <c r="B8" s="261"/>
      <c r="C8" s="261"/>
      <c r="D8" s="261"/>
      <c r="E8" s="262"/>
      <c r="F8" s="53" t="s">
        <v>2</v>
      </c>
      <c r="G8" s="131" t="s">
        <v>2</v>
      </c>
      <c r="H8" s="197" t="s">
        <v>2</v>
      </c>
      <c r="I8" s="112" t="s">
        <v>2</v>
      </c>
      <c r="J8" s="5" t="s">
        <v>2</v>
      </c>
      <c r="K8" s="6" t="s">
        <v>2</v>
      </c>
      <c r="L8" s="172" t="s">
        <v>2</v>
      </c>
    </row>
    <row r="9" spans="1:12" ht="23.25" customHeight="1" x14ac:dyDescent="0.55000000000000004">
      <c r="A9" s="7" t="s">
        <v>2</v>
      </c>
      <c r="B9" s="259" t="s">
        <v>7</v>
      </c>
      <c r="C9" s="234"/>
      <c r="D9" s="234"/>
      <c r="E9" s="235"/>
      <c r="F9" s="54" t="s">
        <v>2</v>
      </c>
      <c r="G9" s="132" t="s">
        <v>2</v>
      </c>
      <c r="H9" s="197" t="s">
        <v>2</v>
      </c>
      <c r="I9" s="112" t="s">
        <v>2</v>
      </c>
      <c r="J9" s="7" t="s">
        <v>2</v>
      </c>
      <c r="K9" s="8" t="s">
        <v>2</v>
      </c>
      <c r="L9" s="172" t="s">
        <v>2</v>
      </c>
    </row>
    <row r="10" spans="1:12" ht="23.25" customHeight="1" x14ac:dyDescent="0.55000000000000004">
      <c r="A10" s="7" t="s">
        <v>2</v>
      </c>
      <c r="B10" s="259" t="s">
        <v>8</v>
      </c>
      <c r="C10" s="234"/>
      <c r="D10" s="234"/>
      <c r="E10" s="235"/>
      <c r="F10" s="54" t="s">
        <v>2</v>
      </c>
      <c r="G10" s="132" t="s">
        <v>2</v>
      </c>
      <c r="H10" s="197" t="s">
        <v>2</v>
      </c>
      <c r="I10" s="112" t="s">
        <v>2</v>
      </c>
      <c r="J10" s="7" t="s">
        <v>2</v>
      </c>
      <c r="K10" s="8" t="s">
        <v>2</v>
      </c>
      <c r="L10" s="172" t="s">
        <v>2</v>
      </c>
    </row>
    <row r="11" spans="1:12" ht="23.25" customHeight="1" x14ac:dyDescent="0.55000000000000004">
      <c r="A11" s="9" t="s">
        <v>2</v>
      </c>
      <c r="B11" s="10" t="s">
        <v>2</v>
      </c>
      <c r="C11" s="233" t="s">
        <v>9</v>
      </c>
      <c r="D11" s="234"/>
      <c r="E11" s="235"/>
      <c r="F11" s="72">
        <v>277920</v>
      </c>
      <c r="G11" s="146">
        <v>291420</v>
      </c>
      <c r="H11" s="198">
        <v>307220</v>
      </c>
      <c r="I11" s="104">
        <v>336240</v>
      </c>
      <c r="J11" s="11">
        <f t="shared" ref="J11:J13" si="0">100/I11*L11-100</f>
        <v>2.9086366880799375</v>
      </c>
      <c r="K11" s="12" t="s">
        <v>10</v>
      </c>
      <c r="L11" s="173">
        <v>346020</v>
      </c>
    </row>
    <row r="12" spans="1:12" ht="23.25" customHeight="1" x14ac:dyDescent="0.55000000000000004">
      <c r="A12" s="9" t="s">
        <v>2</v>
      </c>
      <c r="B12" s="10" t="s">
        <v>2</v>
      </c>
      <c r="C12" s="233" t="s">
        <v>11</v>
      </c>
      <c r="D12" s="234"/>
      <c r="E12" s="235"/>
      <c r="F12" s="72">
        <v>739920</v>
      </c>
      <c r="G12" s="147">
        <v>640335.43999999994</v>
      </c>
      <c r="H12" s="199">
        <v>738785.76</v>
      </c>
      <c r="I12" s="104">
        <v>796320</v>
      </c>
      <c r="J12" s="11">
        <f t="shared" si="0"/>
        <v>52.12477396021697</v>
      </c>
      <c r="K12" s="12" t="s">
        <v>10</v>
      </c>
      <c r="L12" s="173">
        <v>1211400</v>
      </c>
    </row>
    <row r="13" spans="1:12" ht="23.25" customHeight="1" x14ac:dyDescent="0.55000000000000004">
      <c r="A13" s="13" t="s">
        <v>2</v>
      </c>
      <c r="B13" s="14" t="s">
        <v>2</v>
      </c>
      <c r="C13" s="236" t="s">
        <v>103</v>
      </c>
      <c r="D13" s="237"/>
      <c r="E13" s="238"/>
      <c r="F13" s="73">
        <v>36000</v>
      </c>
      <c r="G13" s="148">
        <v>23548.25</v>
      </c>
      <c r="H13" s="200">
        <v>32580.5</v>
      </c>
      <c r="I13" s="105">
        <v>36000</v>
      </c>
      <c r="J13" s="11">
        <f t="shared" si="0"/>
        <v>66.666666666666686</v>
      </c>
      <c r="K13" s="16" t="s">
        <v>10</v>
      </c>
      <c r="L13" s="174">
        <v>60000</v>
      </c>
    </row>
    <row r="14" spans="1:12" ht="23.25" customHeight="1" x14ac:dyDescent="0.55000000000000004">
      <c r="A14" s="230" t="s">
        <v>12</v>
      </c>
      <c r="B14" s="231"/>
      <c r="C14" s="231"/>
      <c r="D14" s="231"/>
      <c r="E14" s="232"/>
      <c r="F14" s="74">
        <f>SUM(F11:F13)</f>
        <v>1053840</v>
      </c>
      <c r="G14" s="149">
        <f>SUM(G11:G13)</f>
        <v>955303.69</v>
      </c>
      <c r="H14" s="201">
        <f>SUM(H11:H13)</f>
        <v>1078586.26</v>
      </c>
      <c r="I14" s="106">
        <f>SUM(I11:I13)</f>
        <v>1168560</v>
      </c>
      <c r="J14" s="17" t="s">
        <v>2</v>
      </c>
      <c r="K14" s="18" t="s">
        <v>2</v>
      </c>
      <c r="L14" s="175">
        <f>SUM(L11:L13)</f>
        <v>1617420</v>
      </c>
    </row>
    <row r="15" spans="1:12" ht="23.25" customHeight="1" x14ac:dyDescent="0.55000000000000004">
      <c r="A15" s="230" t="s">
        <v>13</v>
      </c>
      <c r="B15" s="231"/>
      <c r="C15" s="231"/>
      <c r="D15" s="231"/>
      <c r="E15" s="232"/>
      <c r="F15" s="74">
        <f>F14</f>
        <v>1053840</v>
      </c>
      <c r="G15" s="149">
        <f>+G14</f>
        <v>955303.69</v>
      </c>
      <c r="H15" s="201">
        <f>H14</f>
        <v>1078586.26</v>
      </c>
      <c r="I15" s="106">
        <f>I14</f>
        <v>1168560</v>
      </c>
      <c r="J15" s="17" t="s">
        <v>2</v>
      </c>
      <c r="K15" s="18" t="s">
        <v>2</v>
      </c>
      <c r="L15" s="175">
        <f>L14</f>
        <v>1617420</v>
      </c>
    </row>
    <row r="16" spans="1:12" ht="23.25" customHeight="1" x14ac:dyDescent="0.55000000000000004">
      <c r="A16" s="5" t="s">
        <v>2</v>
      </c>
      <c r="B16" s="271" t="s">
        <v>14</v>
      </c>
      <c r="C16" s="261"/>
      <c r="D16" s="261"/>
      <c r="E16" s="262"/>
      <c r="F16" s="52"/>
      <c r="G16" s="131" t="s">
        <v>2</v>
      </c>
      <c r="H16" s="202" t="s">
        <v>2</v>
      </c>
      <c r="I16" s="93" t="s">
        <v>2</v>
      </c>
      <c r="J16" s="5" t="s">
        <v>2</v>
      </c>
      <c r="K16" s="6" t="s">
        <v>2</v>
      </c>
      <c r="L16" s="176" t="s">
        <v>2</v>
      </c>
    </row>
    <row r="17" spans="1:12" ht="23.25" customHeight="1" x14ac:dyDescent="0.55000000000000004">
      <c r="A17" s="7" t="s">
        <v>2</v>
      </c>
      <c r="B17" s="259" t="s">
        <v>15</v>
      </c>
      <c r="C17" s="234"/>
      <c r="D17" s="234"/>
      <c r="E17" s="235"/>
      <c r="F17" s="54" t="s">
        <v>2</v>
      </c>
      <c r="G17" s="132" t="s">
        <v>2</v>
      </c>
      <c r="H17" s="197" t="s">
        <v>2</v>
      </c>
      <c r="I17" s="94" t="s">
        <v>2</v>
      </c>
      <c r="J17" s="7" t="s">
        <v>2</v>
      </c>
      <c r="K17" s="8" t="s">
        <v>2</v>
      </c>
      <c r="L17" s="177" t="s">
        <v>2</v>
      </c>
    </row>
    <row r="18" spans="1:12" ht="23.25" customHeight="1" x14ac:dyDescent="0.55000000000000004">
      <c r="A18" s="9" t="s">
        <v>2</v>
      </c>
      <c r="B18" s="10" t="s">
        <v>2</v>
      </c>
      <c r="C18" s="233" t="s">
        <v>16</v>
      </c>
      <c r="D18" s="234"/>
      <c r="E18" s="235"/>
      <c r="F18" s="56" t="s">
        <v>2</v>
      </c>
      <c r="G18" s="133" t="s">
        <v>2</v>
      </c>
      <c r="H18" s="203" t="s">
        <v>2</v>
      </c>
      <c r="I18" s="99" t="s">
        <v>2</v>
      </c>
      <c r="J18" s="19" t="s">
        <v>2</v>
      </c>
      <c r="K18" s="20" t="s">
        <v>2</v>
      </c>
      <c r="L18" s="178" t="s">
        <v>2</v>
      </c>
    </row>
    <row r="19" spans="1:12" ht="23.25" customHeight="1" x14ac:dyDescent="0.55000000000000004">
      <c r="A19" s="9" t="s">
        <v>2</v>
      </c>
      <c r="B19" s="10" t="s">
        <v>2</v>
      </c>
      <c r="C19" s="10" t="s">
        <v>2</v>
      </c>
      <c r="D19" s="233" t="s">
        <v>26</v>
      </c>
      <c r="E19" s="235"/>
      <c r="F19" s="64">
        <v>0</v>
      </c>
      <c r="G19" s="140">
        <v>0</v>
      </c>
      <c r="H19" s="198">
        <v>0</v>
      </c>
      <c r="I19" s="104">
        <v>10000</v>
      </c>
      <c r="J19" s="15">
        <f t="shared" ref="J19:J23" si="1">100/I19*L19-100</f>
        <v>0</v>
      </c>
      <c r="K19" s="12" t="s">
        <v>10</v>
      </c>
      <c r="L19" s="173">
        <v>10000</v>
      </c>
    </row>
    <row r="20" spans="1:12" ht="23.25" customHeight="1" x14ac:dyDescent="0.55000000000000004">
      <c r="A20" s="9" t="s">
        <v>2</v>
      </c>
      <c r="B20" s="10" t="s">
        <v>2</v>
      </c>
      <c r="C20" s="10" t="s">
        <v>2</v>
      </c>
      <c r="D20" s="233" t="s">
        <v>27</v>
      </c>
      <c r="E20" s="235"/>
      <c r="F20" s="64">
        <v>0</v>
      </c>
      <c r="G20" s="140">
        <v>46964</v>
      </c>
      <c r="H20" s="198">
        <v>0</v>
      </c>
      <c r="I20" s="104">
        <v>0</v>
      </c>
      <c r="J20" s="15">
        <v>0</v>
      </c>
      <c r="K20" s="12" t="s">
        <v>10</v>
      </c>
      <c r="L20" s="173">
        <v>0</v>
      </c>
    </row>
    <row r="21" spans="1:12" ht="23.25" customHeight="1" x14ac:dyDescent="0.55000000000000004">
      <c r="A21" s="9" t="s">
        <v>2</v>
      </c>
      <c r="B21" s="10" t="s">
        <v>2</v>
      </c>
      <c r="C21" s="10" t="s">
        <v>2</v>
      </c>
      <c r="D21" s="233" t="s">
        <v>28</v>
      </c>
      <c r="E21" s="235"/>
      <c r="F21" s="64">
        <v>755721</v>
      </c>
      <c r="G21" s="140">
        <v>0</v>
      </c>
      <c r="H21" s="198">
        <v>0</v>
      </c>
      <c r="I21" s="104">
        <v>0</v>
      </c>
      <c r="J21" s="15">
        <v>0</v>
      </c>
      <c r="K21" s="12" t="s">
        <v>10</v>
      </c>
      <c r="L21" s="173">
        <v>0</v>
      </c>
    </row>
    <row r="22" spans="1:12" ht="23.25" customHeight="1" x14ac:dyDescent="0.55000000000000004">
      <c r="A22" s="9" t="s">
        <v>2</v>
      </c>
      <c r="B22" s="10" t="s">
        <v>2</v>
      </c>
      <c r="C22" s="10" t="s">
        <v>2</v>
      </c>
      <c r="D22" s="233" t="s">
        <v>29</v>
      </c>
      <c r="E22" s="235"/>
      <c r="F22" s="64">
        <v>0</v>
      </c>
      <c r="G22" s="140">
        <v>629898</v>
      </c>
      <c r="H22" s="198">
        <v>565195</v>
      </c>
      <c r="I22" s="104">
        <v>700000</v>
      </c>
      <c r="J22" s="11">
        <f t="shared" si="1"/>
        <v>7.142857142857153</v>
      </c>
      <c r="K22" s="12" t="s">
        <v>10</v>
      </c>
      <c r="L22" s="173">
        <v>750000</v>
      </c>
    </row>
    <row r="23" spans="1:12" ht="23.25" customHeight="1" x14ac:dyDescent="0.55000000000000004">
      <c r="A23" s="21" t="s">
        <v>2</v>
      </c>
      <c r="B23" s="22" t="s">
        <v>2</v>
      </c>
      <c r="C23" s="22" t="s">
        <v>2</v>
      </c>
      <c r="D23" s="268" t="s">
        <v>30</v>
      </c>
      <c r="E23" s="269"/>
      <c r="F23" s="86">
        <v>69864</v>
      </c>
      <c r="G23" s="150">
        <v>0</v>
      </c>
      <c r="H23" s="204">
        <v>47840</v>
      </c>
      <c r="I23" s="108">
        <v>50000</v>
      </c>
      <c r="J23" s="40">
        <f t="shared" si="1"/>
        <v>0</v>
      </c>
      <c r="K23" s="23" t="s">
        <v>10</v>
      </c>
      <c r="L23" s="179">
        <v>50000</v>
      </c>
    </row>
    <row r="24" spans="1:12" ht="23.25" customHeight="1" x14ac:dyDescent="0.55000000000000004">
      <c r="A24" s="47"/>
      <c r="B24" s="47"/>
      <c r="C24" s="47"/>
      <c r="D24" s="47"/>
      <c r="E24" s="91"/>
      <c r="F24" s="87"/>
      <c r="G24" s="151"/>
      <c r="H24" s="205"/>
      <c r="I24" s="115"/>
      <c r="J24" s="88"/>
      <c r="K24" s="89"/>
      <c r="L24" s="180"/>
    </row>
    <row r="25" spans="1:12" ht="23.25" customHeight="1" x14ac:dyDescent="0.55000000000000004">
      <c r="A25" s="47"/>
      <c r="B25" s="47"/>
      <c r="C25" s="47"/>
      <c r="D25" s="47"/>
      <c r="E25" s="135"/>
      <c r="F25" s="87"/>
      <c r="G25" s="151"/>
      <c r="H25" s="205"/>
      <c r="I25" s="115"/>
      <c r="J25" s="88"/>
      <c r="K25" s="89"/>
      <c r="L25" s="180"/>
    </row>
    <row r="26" spans="1:12" ht="23.25" customHeight="1" x14ac:dyDescent="0.55000000000000004">
      <c r="A26" s="47"/>
      <c r="B26" s="47"/>
      <c r="C26" s="47"/>
      <c r="D26" s="47"/>
      <c r="E26" s="91"/>
      <c r="F26" s="87"/>
      <c r="G26" s="151"/>
      <c r="H26" s="205"/>
      <c r="I26" s="115"/>
      <c r="J26" s="88"/>
      <c r="K26" s="89"/>
      <c r="L26" s="180"/>
    </row>
    <row r="27" spans="1:12" ht="23.25" customHeight="1" x14ac:dyDescent="0.55000000000000004">
      <c r="A27" s="24" t="s">
        <v>2</v>
      </c>
      <c r="B27" s="25" t="s">
        <v>2</v>
      </c>
      <c r="C27" s="25" t="s">
        <v>2</v>
      </c>
      <c r="D27" s="270" t="s">
        <v>86</v>
      </c>
      <c r="E27" s="258"/>
      <c r="F27" s="75">
        <v>0</v>
      </c>
      <c r="G27" s="152">
        <v>0</v>
      </c>
      <c r="H27" s="206">
        <v>0</v>
      </c>
      <c r="I27" s="113">
        <v>0</v>
      </c>
      <c r="J27" s="116">
        <v>0</v>
      </c>
      <c r="K27" s="26" t="s">
        <v>10</v>
      </c>
      <c r="L27" s="181">
        <v>0</v>
      </c>
    </row>
    <row r="28" spans="1:12" ht="23.25" customHeight="1" x14ac:dyDescent="0.55000000000000004">
      <c r="A28" s="122"/>
      <c r="B28" s="123"/>
      <c r="C28" s="123"/>
      <c r="D28" s="242" t="s">
        <v>87</v>
      </c>
      <c r="E28" s="243"/>
      <c r="F28" s="124"/>
      <c r="G28" s="153"/>
      <c r="H28" s="207"/>
      <c r="I28" s="127"/>
      <c r="J28" s="125"/>
      <c r="K28" s="126"/>
      <c r="L28" s="182"/>
    </row>
    <row r="29" spans="1:12" ht="24.75" customHeight="1" x14ac:dyDescent="0.55000000000000004">
      <c r="A29" s="44" t="s">
        <v>2</v>
      </c>
      <c r="B29" s="45" t="s">
        <v>2</v>
      </c>
      <c r="C29" s="45" t="s">
        <v>2</v>
      </c>
      <c r="D29" s="263" t="s">
        <v>84</v>
      </c>
      <c r="E29" s="262"/>
      <c r="F29" s="66">
        <v>0</v>
      </c>
      <c r="G29" s="139">
        <v>0</v>
      </c>
      <c r="H29" s="208">
        <v>0</v>
      </c>
      <c r="I29" s="107">
        <v>0</v>
      </c>
      <c r="J29" s="42">
        <v>0</v>
      </c>
      <c r="K29" s="46" t="s">
        <v>10</v>
      </c>
      <c r="L29" s="183">
        <v>0</v>
      </c>
    </row>
    <row r="30" spans="1:12" ht="24.75" customHeight="1" x14ac:dyDescent="0.55000000000000004">
      <c r="A30" s="9"/>
      <c r="B30" s="10"/>
      <c r="C30" s="10"/>
      <c r="D30" s="240" t="s">
        <v>85</v>
      </c>
      <c r="E30" s="241"/>
      <c r="F30" s="65"/>
      <c r="G30" s="140"/>
      <c r="H30" s="198"/>
      <c r="I30" s="104"/>
      <c r="J30" s="27"/>
      <c r="K30" s="12"/>
      <c r="L30" s="173"/>
    </row>
    <row r="31" spans="1:12" ht="25.5" customHeight="1" x14ac:dyDescent="0.55000000000000004">
      <c r="A31" s="9" t="s">
        <v>2</v>
      </c>
      <c r="B31" s="10" t="s">
        <v>2</v>
      </c>
      <c r="C31" s="10" t="s">
        <v>2</v>
      </c>
      <c r="D31" s="266" t="s">
        <v>31</v>
      </c>
      <c r="E31" s="267"/>
      <c r="F31" s="64">
        <v>0</v>
      </c>
      <c r="G31" s="140">
        <v>0</v>
      </c>
      <c r="H31" s="198">
        <v>0</v>
      </c>
      <c r="I31" s="104">
        <v>0</v>
      </c>
      <c r="J31" s="15">
        <v>0</v>
      </c>
      <c r="K31" s="12" t="s">
        <v>10</v>
      </c>
      <c r="L31" s="173">
        <v>0</v>
      </c>
    </row>
    <row r="32" spans="1:12" ht="25.5" customHeight="1" x14ac:dyDescent="0.55000000000000004">
      <c r="A32" s="9" t="s">
        <v>2</v>
      </c>
      <c r="B32" s="10" t="s">
        <v>2</v>
      </c>
      <c r="C32" s="10" t="s">
        <v>2</v>
      </c>
      <c r="D32" s="233" t="s">
        <v>32</v>
      </c>
      <c r="E32" s="235"/>
      <c r="F32" s="64">
        <v>0</v>
      </c>
      <c r="G32" s="140">
        <v>0</v>
      </c>
      <c r="H32" s="198">
        <v>0</v>
      </c>
      <c r="I32" s="104">
        <v>0</v>
      </c>
      <c r="J32" s="15">
        <v>0</v>
      </c>
      <c r="K32" s="12" t="s">
        <v>10</v>
      </c>
      <c r="L32" s="173">
        <v>0</v>
      </c>
    </row>
    <row r="33" spans="1:12" ht="25.5" customHeight="1" x14ac:dyDescent="0.55000000000000004">
      <c r="A33" s="9" t="s">
        <v>2</v>
      </c>
      <c r="B33" s="10" t="s">
        <v>2</v>
      </c>
      <c r="C33" s="10" t="s">
        <v>2</v>
      </c>
      <c r="D33" s="233" t="s">
        <v>33</v>
      </c>
      <c r="E33" s="235"/>
      <c r="F33" s="64">
        <v>70712</v>
      </c>
      <c r="G33" s="140">
        <v>0</v>
      </c>
      <c r="H33" s="198">
        <v>49956</v>
      </c>
      <c r="I33" s="104">
        <v>50000</v>
      </c>
      <c r="J33" s="15">
        <f t="shared" ref="J33:J38" si="2">100/I33*L33-100</f>
        <v>0</v>
      </c>
      <c r="K33" s="12" t="s">
        <v>10</v>
      </c>
      <c r="L33" s="173">
        <v>50000</v>
      </c>
    </row>
    <row r="34" spans="1:12" ht="25.5" customHeight="1" x14ac:dyDescent="0.55000000000000004">
      <c r="A34" s="9" t="s">
        <v>2</v>
      </c>
      <c r="B34" s="10" t="s">
        <v>2</v>
      </c>
      <c r="C34" s="10" t="s">
        <v>2</v>
      </c>
      <c r="D34" s="233" t="s">
        <v>34</v>
      </c>
      <c r="E34" s="235"/>
      <c r="F34" s="64">
        <v>15092</v>
      </c>
      <c r="G34" s="140">
        <v>0</v>
      </c>
      <c r="H34" s="198">
        <v>0</v>
      </c>
      <c r="I34" s="104">
        <v>30000</v>
      </c>
      <c r="J34" s="15">
        <f t="shared" si="2"/>
        <v>0</v>
      </c>
      <c r="K34" s="12" t="s">
        <v>10</v>
      </c>
      <c r="L34" s="173">
        <v>30000</v>
      </c>
    </row>
    <row r="35" spans="1:12" ht="25.5" customHeight="1" x14ac:dyDescent="0.55000000000000004">
      <c r="A35" s="9" t="s">
        <v>2</v>
      </c>
      <c r="B35" s="10" t="s">
        <v>2</v>
      </c>
      <c r="C35" s="10" t="s">
        <v>2</v>
      </c>
      <c r="D35" s="233" t="s">
        <v>80</v>
      </c>
      <c r="E35" s="235"/>
      <c r="F35" s="64">
        <v>0</v>
      </c>
      <c r="G35" s="140">
        <v>0</v>
      </c>
      <c r="H35" s="198">
        <v>0</v>
      </c>
      <c r="I35" s="104">
        <v>0</v>
      </c>
      <c r="J35" s="15">
        <v>0</v>
      </c>
      <c r="K35" s="12" t="s">
        <v>10</v>
      </c>
      <c r="L35" s="173">
        <v>0</v>
      </c>
    </row>
    <row r="36" spans="1:12" ht="25.5" customHeight="1" x14ac:dyDescent="0.55000000000000004">
      <c r="A36" s="9" t="s">
        <v>2</v>
      </c>
      <c r="B36" s="10" t="s">
        <v>2</v>
      </c>
      <c r="C36" s="10" t="s">
        <v>2</v>
      </c>
      <c r="D36" s="233" t="s">
        <v>79</v>
      </c>
      <c r="E36" s="235"/>
      <c r="F36" s="64">
        <v>0</v>
      </c>
      <c r="G36" s="140">
        <v>0</v>
      </c>
      <c r="H36" s="198">
        <v>0</v>
      </c>
      <c r="I36" s="104">
        <v>0</v>
      </c>
      <c r="J36" s="15">
        <v>0</v>
      </c>
      <c r="K36" s="12" t="s">
        <v>10</v>
      </c>
      <c r="L36" s="173">
        <v>0</v>
      </c>
    </row>
    <row r="37" spans="1:12" ht="25.5" customHeight="1" x14ac:dyDescent="0.55000000000000004">
      <c r="A37" s="13"/>
      <c r="B37" s="14"/>
      <c r="C37" s="14"/>
      <c r="D37" s="233" t="s">
        <v>97</v>
      </c>
      <c r="E37" s="235"/>
      <c r="F37" s="64">
        <v>0</v>
      </c>
      <c r="G37" s="140">
        <v>0</v>
      </c>
      <c r="H37" s="198">
        <v>0</v>
      </c>
      <c r="I37" s="104">
        <v>200000</v>
      </c>
      <c r="J37" s="15">
        <f t="shared" si="2"/>
        <v>0</v>
      </c>
      <c r="K37" s="12" t="s">
        <v>10</v>
      </c>
      <c r="L37" s="173">
        <v>200000</v>
      </c>
    </row>
    <row r="38" spans="1:12" ht="25.5" customHeight="1" x14ac:dyDescent="0.55000000000000004">
      <c r="A38" s="13" t="s">
        <v>2</v>
      </c>
      <c r="B38" s="14" t="s">
        <v>2</v>
      </c>
      <c r="C38" s="236" t="s">
        <v>35</v>
      </c>
      <c r="D38" s="237"/>
      <c r="E38" s="238"/>
      <c r="F38" s="67">
        <v>532520</v>
      </c>
      <c r="G38" s="143">
        <v>6035.8</v>
      </c>
      <c r="H38" s="209">
        <v>194135</v>
      </c>
      <c r="I38" s="105">
        <v>200000</v>
      </c>
      <c r="J38" s="15">
        <f t="shared" si="2"/>
        <v>0</v>
      </c>
      <c r="K38" s="16" t="s">
        <v>10</v>
      </c>
      <c r="L38" s="174">
        <v>200000</v>
      </c>
    </row>
    <row r="39" spans="1:12" ht="25.5" customHeight="1" x14ac:dyDescent="0.55000000000000004">
      <c r="A39" s="230" t="s">
        <v>17</v>
      </c>
      <c r="B39" s="231"/>
      <c r="C39" s="231"/>
      <c r="D39" s="231"/>
      <c r="E39" s="232"/>
      <c r="F39" s="71">
        <f>SUM(F19:F28,F31:F38)</f>
        <v>1443909</v>
      </c>
      <c r="G39" s="144">
        <f>SUM(G19:G38)</f>
        <v>682897.8</v>
      </c>
      <c r="H39" s="210">
        <f>SUM(H19:H28,H29:H38)</f>
        <v>857126</v>
      </c>
      <c r="I39" s="106">
        <f>SUM(I19:I28,I29:I38)</f>
        <v>1240000</v>
      </c>
      <c r="J39" s="17" t="s">
        <v>2</v>
      </c>
      <c r="K39" s="18" t="s">
        <v>2</v>
      </c>
      <c r="L39" s="175">
        <f>SUM(L19:L28,L29:L38)</f>
        <v>1290000</v>
      </c>
    </row>
    <row r="40" spans="1:12" ht="25.5" customHeight="1" x14ac:dyDescent="0.55000000000000004">
      <c r="A40" s="5" t="s">
        <v>2</v>
      </c>
      <c r="B40" s="271" t="s">
        <v>36</v>
      </c>
      <c r="C40" s="261"/>
      <c r="D40" s="261"/>
      <c r="E40" s="262"/>
      <c r="F40" s="76" t="s">
        <v>2</v>
      </c>
      <c r="G40" s="166" t="s">
        <v>2</v>
      </c>
      <c r="H40" s="211" t="s">
        <v>2</v>
      </c>
      <c r="I40" s="98" t="s">
        <v>2</v>
      </c>
      <c r="J40" s="28" t="s">
        <v>2</v>
      </c>
      <c r="K40" s="29" t="s">
        <v>2</v>
      </c>
      <c r="L40" s="184" t="s">
        <v>2</v>
      </c>
    </row>
    <row r="41" spans="1:12" ht="25.5" customHeight="1" x14ac:dyDescent="0.55000000000000004">
      <c r="A41" s="9" t="s">
        <v>2</v>
      </c>
      <c r="B41" s="10" t="s">
        <v>2</v>
      </c>
      <c r="C41" s="233" t="s">
        <v>37</v>
      </c>
      <c r="D41" s="234"/>
      <c r="E41" s="235"/>
      <c r="F41" s="55">
        <v>17220</v>
      </c>
      <c r="G41" s="104">
        <v>11206</v>
      </c>
      <c r="H41" s="198">
        <v>7635</v>
      </c>
      <c r="I41" s="104">
        <v>30000</v>
      </c>
      <c r="J41" s="15">
        <f t="shared" ref="J41:J52" si="3">100/I41*L41-100</f>
        <v>0</v>
      </c>
      <c r="K41" s="12" t="s">
        <v>10</v>
      </c>
      <c r="L41" s="173">
        <v>30000</v>
      </c>
    </row>
    <row r="42" spans="1:12" ht="25.5" customHeight="1" x14ac:dyDescent="0.55000000000000004">
      <c r="A42" s="9" t="s">
        <v>2</v>
      </c>
      <c r="B42" s="10" t="s">
        <v>2</v>
      </c>
      <c r="C42" s="233" t="s">
        <v>38</v>
      </c>
      <c r="D42" s="234"/>
      <c r="E42" s="235"/>
      <c r="F42" s="55">
        <v>257879</v>
      </c>
      <c r="G42" s="104">
        <v>116858</v>
      </c>
      <c r="H42" s="198">
        <v>13602</v>
      </c>
      <c r="I42" s="104">
        <v>30000</v>
      </c>
      <c r="J42" s="15">
        <f t="shared" si="3"/>
        <v>0</v>
      </c>
      <c r="K42" s="12" t="s">
        <v>10</v>
      </c>
      <c r="L42" s="173">
        <v>30000</v>
      </c>
    </row>
    <row r="43" spans="1:12" ht="25.5" customHeight="1" x14ac:dyDescent="0.55000000000000004">
      <c r="A43" s="9" t="s">
        <v>2</v>
      </c>
      <c r="B43" s="10" t="s">
        <v>2</v>
      </c>
      <c r="C43" s="233" t="s">
        <v>39</v>
      </c>
      <c r="D43" s="234"/>
      <c r="E43" s="235"/>
      <c r="F43" s="55">
        <v>48270</v>
      </c>
      <c r="G43" s="104">
        <v>29160</v>
      </c>
      <c r="H43" s="198">
        <v>40245</v>
      </c>
      <c r="I43" s="104">
        <v>30000</v>
      </c>
      <c r="J43" s="15">
        <f t="shared" si="3"/>
        <v>0</v>
      </c>
      <c r="K43" s="12" t="s">
        <v>10</v>
      </c>
      <c r="L43" s="173">
        <v>30000</v>
      </c>
    </row>
    <row r="44" spans="1:12" ht="25.5" customHeight="1" x14ac:dyDescent="0.55000000000000004">
      <c r="A44" s="21" t="s">
        <v>2</v>
      </c>
      <c r="B44" s="22" t="s">
        <v>2</v>
      </c>
      <c r="C44" s="268" t="s">
        <v>40</v>
      </c>
      <c r="D44" s="272"/>
      <c r="E44" s="269"/>
      <c r="F44" s="118">
        <v>209651.4</v>
      </c>
      <c r="G44" s="108">
        <v>103232</v>
      </c>
      <c r="H44" s="204">
        <v>46699</v>
      </c>
      <c r="I44" s="108">
        <v>50000</v>
      </c>
      <c r="J44" s="40">
        <f t="shared" si="3"/>
        <v>0</v>
      </c>
      <c r="K44" s="23" t="s">
        <v>10</v>
      </c>
      <c r="L44" s="179">
        <v>50000</v>
      </c>
    </row>
    <row r="45" spans="1:12" ht="25.5" customHeight="1" x14ac:dyDescent="0.55000000000000004">
      <c r="A45" s="47"/>
      <c r="B45" s="47"/>
      <c r="C45" s="47"/>
      <c r="D45" s="91"/>
      <c r="E45" s="91"/>
      <c r="F45" s="117"/>
      <c r="G45" s="115"/>
      <c r="H45" s="205"/>
      <c r="I45" s="115"/>
      <c r="J45" s="88"/>
      <c r="K45" s="89"/>
      <c r="L45" s="180"/>
    </row>
    <row r="46" spans="1:12" ht="25.5" customHeight="1" x14ac:dyDescent="0.55000000000000004">
      <c r="A46" s="47"/>
      <c r="B46" s="47"/>
      <c r="C46" s="47"/>
      <c r="D46" s="135"/>
      <c r="E46" s="135"/>
      <c r="F46" s="117"/>
      <c r="G46" s="115"/>
      <c r="H46" s="205"/>
      <c r="I46" s="115"/>
      <c r="J46" s="88"/>
      <c r="K46" s="89"/>
      <c r="L46" s="180"/>
    </row>
    <row r="47" spans="1:12" ht="25.5" customHeight="1" x14ac:dyDescent="0.55000000000000004">
      <c r="A47" s="47"/>
      <c r="B47" s="47"/>
      <c r="C47" s="47"/>
      <c r="D47" s="91"/>
      <c r="E47" s="91"/>
      <c r="F47" s="117"/>
      <c r="G47" s="115"/>
      <c r="H47" s="205"/>
      <c r="I47" s="115"/>
      <c r="J47" s="88"/>
      <c r="K47" s="89"/>
      <c r="L47" s="180"/>
    </row>
    <row r="48" spans="1:12" ht="25.5" customHeight="1" x14ac:dyDescent="0.55000000000000004">
      <c r="A48" s="24" t="s">
        <v>2</v>
      </c>
      <c r="B48" s="25" t="s">
        <v>2</v>
      </c>
      <c r="C48" s="270" t="s">
        <v>41</v>
      </c>
      <c r="D48" s="257"/>
      <c r="E48" s="258"/>
      <c r="F48" s="119">
        <v>15187</v>
      </c>
      <c r="G48" s="113">
        <v>17199</v>
      </c>
      <c r="H48" s="206">
        <v>13444</v>
      </c>
      <c r="I48" s="113">
        <v>20000</v>
      </c>
      <c r="J48" s="116">
        <f t="shared" si="3"/>
        <v>0</v>
      </c>
      <c r="K48" s="26" t="s">
        <v>10</v>
      </c>
      <c r="L48" s="181">
        <v>20000</v>
      </c>
    </row>
    <row r="49" spans="1:12" ht="25.5" customHeight="1" x14ac:dyDescent="0.55000000000000004">
      <c r="A49" s="9" t="s">
        <v>2</v>
      </c>
      <c r="B49" s="10" t="s">
        <v>2</v>
      </c>
      <c r="C49" s="233" t="s">
        <v>42</v>
      </c>
      <c r="D49" s="234"/>
      <c r="E49" s="235"/>
      <c r="F49" s="55">
        <v>244450</v>
      </c>
      <c r="G49" s="104">
        <v>260400</v>
      </c>
      <c r="H49" s="198">
        <v>269945</v>
      </c>
      <c r="I49" s="104">
        <v>200000</v>
      </c>
      <c r="J49" s="15">
        <f t="shared" si="3"/>
        <v>0</v>
      </c>
      <c r="K49" s="12" t="s">
        <v>10</v>
      </c>
      <c r="L49" s="173">
        <v>200000</v>
      </c>
    </row>
    <row r="50" spans="1:12" ht="25.5" customHeight="1" x14ac:dyDescent="0.55000000000000004">
      <c r="A50" s="9" t="s">
        <v>2</v>
      </c>
      <c r="B50" s="10" t="s">
        <v>2</v>
      </c>
      <c r="C50" s="233" t="s">
        <v>43</v>
      </c>
      <c r="D50" s="234"/>
      <c r="E50" s="235"/>
      <c r="F50" s="77">
        <v>7908.42</v>
      </c>
      <c r="G50" s="104">
        <v>1612</v>
      </c>
      <c r="H50" s="198">
        <v>12922</v>
      </c>
      <c r="I50" s="104">
        <v>10000</v>
      </c>
      <c r="J50" s="15">
        <f t="shared" si="3"/>
        <v>0</v>
      </c>
      <c r="K50" s="12" t="s">
        <v>10</v>
      </c>
      <c r="L50" s="173">
        <v>10000</v>
      </c>
    </row>
    <row r="51" spans="1:12" ht="25.5" customHeight="1" x14ac:dyDescent="0.55000000000000004">
      <c r="A51" s="9" t="s">
        <v>2</v>
      </c>
      <c r="B51" s="10" t="s">
        <v>2</v>
      </c>
      <c r="C51" s="233" t="s">
        <v>44</v>
      </c>
      <c r="D51" s="234"/>
      <c r="E51" s="235"/>
      <c r="F51" s="55">
        <v>22500</v>
      </c>
      <c r="G51" s="104">
        <v>0</v>
      </c>
      <c r="H51" s="198">
        <v>0</v>
      </c>
      <c r="I51" s="104">
        <v>0</v>
      </c>
      <c r="J51" s="15">
        <v>0</v>
      </c>
      <c r="K51" s="12" t="s">
        <v>10</v>
      </c>
      <c r="L51" s="173">
        <v>0</v>
      </c>
    </row>
    <row r="52" spans="1:12" ht="25.5" customHeight="1" x14ac:dyDescent="0.55000000000000004">
      <c r="A52" s="13" t="s">
        <v>2</v>
      </c>
      <c r="B52" s="14" t="s">
        <v>2</v>
      </c>
      <c r="C52" s="236" t="s">
        <v>45</v>
      </c>
      <c r="D52" s="237"/>
      <c r="E52" s="238"/>
      <c r="F52" s="57">
        <v>2000</v>
      </c>
      <c r="G52" s="105">
        <v>0</v>
      </c>
      <c r="H52" s="209">
        <v>0</v>
      </c>
      <c r="I52" s="105">
        <v>10000</v>
      </c>
      <c r="J52" s="15">
        <f t="shared" si="3"/>
        <v>0</v>
      </c>
      <c r="K52" s="16" t="s">
        <v>10</v>
      </c>
      <c r="L52" s="174">
        <v>10000</v>
      </c>
    </row>
    <row r="53" spans="1:12" ht="25.5" customHeight="1" x14ac:dyDescent="0.55000000000000004">
      <c r="A53" s="230" t="s">
        <v>46</v>
      </c>
      <c r="B53" s="231"/>
      <c r="C53" s="231"/>
      <c r="D53" s="231"/>
      <c r="E53" s="232"/>
      <c r="F53" s="78">
        <f>SUM(F41:F52)</f>
        <v>825065.82000000007</v>
      </c>
      <c r="G53" s="129">
        <f>SUM(G41:G52)</f>
        <v>539667</v>
      </c>
      <c r="H53" s="210">
        <f>SUM(H41:H52)</f>
        <v>404492</v>
      </c>
      <c r="I53" s="106">
        <f>SUM(I41:I52)</f>
        <v>380000</v>
      </c>
      <c r="J53" s="17" t="s">
        <v>2</v>
      </c>
      <c r="K53" s="18" t="s">
        <v>2</v>
      </c>
      <c r="L53" s="175">
        <f>SUM(L41:L52)</f>
        <v>380000</v>
      </c>
    </row>
    <row r="54" spans="1:12" ht="25.5" customHeight="1" x14ac:dyDescent="0.55000000000000004">
      <c r="A54" s="3" t="s">
        <v>2</v>
      </c>
      <c r="B54" s="273" t="s">
        <v>47</v>
      </c>
      <c r="C54" s="257"/>
      <c r="D54" s="257"/>
      <c r="E54" s="258"/>
      <c r="F54" s="52" t="s">
        <v>2</v>
      </c>
      <c r="G54" s="130" t="s">
        <v>2</v>
      </c>
      <c r="H54" s="196" t="s">
        <v>2</v>
      </c>
      <c r="I54" s="103" t="s">
        <v>2</v>
      </c>
      <c r="J54" s="3" t="s">
        <v>2</v>
      </c>
      <c r="K54" s="4" t="s">
        <v>2</v>
      </c>
      <c r="L54" s="185" t="s">
        <v>2</v>
      </c>
    </row>
    <row r="55" spans="1:12" ht="25.5" customHeight="1" x14ac:dyDescent="0.55000000000000004">
      <c r="A55" s="9" t="s">
        <v>2</v>
      </c>
      <c r="B55" s="10" t="s">
        <v>2</v>
      </c>
      <c r="C55" s="233" t="s">
        <v>48</v>
      </c>
      <c r="D55" s="234"/>
      <c r="E55" s="235"/>
      <c r="F55" s="79">
        <v>330610.75</v>
      </c>
      <c r="G55" s="154">
        <v>335963.35</v>
      </c>
      <c r="H55" s="212">
        <v>378807.21</v>
      </c>
      <c r="I55" s="109">
        <v>400000</v>
      </c>
      <c r="J55" s="15">
        <f t="shared" ref="J55:J58" si="4">100/I55*L55-100</f>
        <v>0</v>
      </c>
      <c r="K55" s="20" t="s">
        <v>10</v>
      </c>
      <c r="L55" s="186">
        <v>400000</v>
      </c>
    </row>
    <row r="56" spans="1:12" ht="25.5" customHeight="1" x14ac:dyDescent="0.55000000000000004">
      <c r="A56" s="9" t="s">
        <v>2</v>
      </c>
      <c r="B56" s="10" t="s">
        <v>2</v>
      </c>
      <c r="C56" s="233" t="s">
        <v>49</v>
      </c>
      <c r="D56" s="234"/>
      <c r="E56" s="235"/>
      <c r="F56" s="68">
        <v>197313.09</v>
      </c>
      <c r="G56" s="138">
        <v>213067.94</v>
      </c>
      <c r="H56" s="198">
        <v>343015.89</v>
      </c>
      <c r="I56" s="104">
        <v>200000</v>
      </c>
      <c r="J56" s="15">
        <f t="shared" si="4"/>
        <v>0</v>
      </c>
      <c r="K56" s="12" t="s">
        <v>10</v>
      </c>
      <c r="L56" s="173">
        <v>200000</v>
      </c>
    </row>
    <row r="57" spans="1:12" ht="25.5" customHeight="1" x14ac:dyDescent="0.55000000000000004">
      <c r="A57" s="9" t="s">
        <v>2</v>
      </c>
      <c r="B57" s="10" t="s">
        <v>2</v>
      </c>
      <c r="C57" s="233" t="s">
        <v>50</v>
      </c>
      <c r="D57" s="234"/>
      <c r="E57" s="235"/>
      <c r="F57" s="58">
        <v>1284</v>
      </c>
      <c r="G57" s="128">
        <v>1284</v>
      </c>
      <c r="H57" s="198">
        <v>1284</v>
      </c>
      <c r="I57" s="104">
        <v>1500</v>
      </c>
      <c r="J57" s="15">
        <f t="shared" si="4"/>
        <v>0</v>
      </c>
      <c r="K57" s="12" t="s">
        <v>10</v>
      </c>
      <c r="L57" s="173">
        <v>1500</v>
      </c>
    </row>
    <row r="58" spans="1:12" ht="25.5" customHeight="1" x14ac:dyDescent="0.55000000000000004">
      <c r="A58" s="13" t="s">
        <v>2</v>
      </c>
      <c r="B58" s="14" t="s">
        <v>2</v>
      </c>
      <c r="C58" s="236" t="s">
        <v>51</v>
      </c>
      <c r="D58" s="237"/>
      <c r="E58" s="238"/>
      <c r="F58" s="69">
        <v>10275.209999999999</v>
      </c>
      <c r="G58" s="137">
        <v>10272</v>
      </c>
      <c r="H58" s="209">
        <v>9378.0400000000009</v>
      </c>
      <c r="I58" s="105">
        <v>12000</v>
      </c>
      <c r="J58" s="15">
        <f t="shared" si="4"/>
        <v>0</v>
      </c>
      <c r="K58" s="16" t="s">
        <v>10</v>
      </c>
      <c r="L58" s="174">
        <v>12000</v>
      </c>
    </row>
    <row r="59" spans="1:12" ht="25.5" customHeight="1" x14ac:dyDescent="0.55000000000000004">
      <c r="A59" s="230" t="s">
        <v>52</v>
      </c>
      <c r="B59" s="231"/>
      <c r="C59" s="231"/>
      <c r="D59" s="231"/>
      <c r="E59" s="232"/>
      <c r="F59" s="59">
        <f>SUM(F55:F58)</f>
        <v>539483.04999999993</v>
      </c>
      <c r="G59" s="145">
        <f>SUM(G55:G58)</f>
        <v>560587.29</v>
      </c>
      <c r="H59" s="201">
        <f>SUM(H55:H58)</f>
        <v>732485.14000000013</v>
      </c>
      <c r="I59" s="106">
        <f>SUM(I55:I58)</f>
        <v>613500</v>
      </c>
      <c r="J59" s="17" t="s">
        <v>2</v>
      </c>
      <c r="K59" s="18" t="s">
        <v>2</v>
      </c>
      <c r="L59" s="175">
        <f>SUM(L55:L58)</f>
        <v>613500</v>
      </c>
    </row>
    <row r="60" spans="1:12" ht="25.5" customHeight="1" x14ac:dyDescent="0.55000000000000004">
      <c r="A60" s="230" t="s">
        <v>18</v>
      </c>
      <c r="B60" s="231"/>
      <c r="C60" s="231"/>
      <c r="D60" s="231"/>
      <c r="E60" s="232"/>
      <c r="F60" s="59">
        <f>SUM(F39,F53,F59)</f>
        <v>2808457.87</v>
      </c>
      <c r="G60" s="145">
        <f>+G59+G53+G39</f>
        <v>1783152.09</v>
      </c>
      <c r="H60" s="201">
        <f>SUM(H39,H53,H59)</f>
        <v>1994103.1400000001</v>
      </c>
      <c r="I60" s="106">
        <f>SUM(I39,I53,I59)</f>
        <v>2233500</v>
      </c>
      <c r="J60" s="17" t="s">
        <v>2</v>
      </c>
      <c r="K60" s="18" t="s">
        <v>2</v>
      </c>
      <c r="L60" s="175">
        <f>SUM(L39,L53,L59)</f>
        <v>2283500</v>
      </c>
    </row>
    <row r="61" spans="1:12" ht="25.5" customHeight="1" x14ac:dyDescent="0.55000000000000004">
      <c r="A61" s="36"/>
      <c r="B61" s="91"/>
      <c r="C61" s="91"/>
      <c r="D61" s="91"/>
      <c r="E61" s="91"/>
      <c r="F61" s="85"/>
      <c r="G61" s="165"/>
      <c r="H61" s="213"/>
      <c r="I61" s="120"/>
      <c r="J61" s="38"/>
      <c r="K61" s="39"/>
      <c r="L61" s="187"/>
    </row>
    <row r="62" spans="1:12" ht="25.5" customHeight="1" x14ac:dyDescent="0.55000000000000004">
      <c r="A62" s="36"/>
      <c r="B62" s="91"/>
      <c r="C62" s="91"/>
      <c r="D62" s="91"/>
      <c r="E62" s="91"/>
      <c r="F62" s="85"/>
      <c r="G62" s="165"/>
      <c r="H62" s="213"/>
      <c r="I62" s="120"/>
      <c r="J62" s="38"/>
      <c r="K62" s="39"/>
      <c r="L62" s="187"/>
    </row>
    <row r="63" spans="1:12" ht="25.5" customHeight="1" x14ac:dyDescent="0.55000000000000004">
      <c r="A63" s="36"/>
      <c r="B63" s="91"/>
      <c r="C63" s="91"/>
      <c r="D63" s="91"/>
      <c r="E63" s="91"/>
      <c r="F63" s="85"/>
      <c r="G63" s="165"/>
      <c r="H63" s="213"/>
      <c r="I63" s="120"/>
      <c r="J63" s="38"/>
      <c r="K63" s="39"/>
      <c r="L63" s="187"/>
    </row>
    <row r="64" spans="1:12" ht="25.5" customHeight="1" x14ac:dyDescent="0.55000000000000004">
      <c r="A64" s="36"/>
      <c r="B64" s="91"/>
      <c r="C64" s="91"/>
      <c r="D64" s="91"/>
      <c r="E64" s="91"/>
      <c r="F64" s="85"/>
      <c r="G64" s="165"/>
      <c r="H64" s="213"/>
      <c r="I64" s="120"/>
      <c r="J64" s="38"/>
      <c r="K64" s="39"/>
      <c r="L64" s="187"/>
    </row>
    <row r="65" spans="1:12" ht="25.5" customHeight="1" x14ac:dyDescent="0.55000000000000004">
      <c r="A65" s="36"/>
      <c r="B65" s="91"/>
      <c r="C65" s="91"/>
      <c r="D65" s="91"/>
      <c r="E65" s="91"/>
      <c r="F65" s="85"/>
      <c r="G65" s="165"/>
      <c r="H65" s="213"/>
      <c r="I65" s="120"/>
      <c r="J65" s="38"/>
      <c r="K65" s="39"/>
      <c r="L65" s="187"/>
    </row>
    <row r="66" spans="1:12" ht="25.5" customHeight="1" x14ac:dyDescent="0.55000000000000004">
      <c r="A66" s="36"/>
      <c r="B66" s="91"/>
      <c r="C66" s="91"/>
      <c r="D66" s="91"/>
      <c r="E66" s="91"/>
      <c r="F66" s="85"/>
      <c r="G66" s="165"/>
      <c r="H66" s="213"/>
      <c r="I66" s="120"/>
      <c r="J66" s="38"/>
      <c r="K66" s="39"/>
      <c r="L66" s="187"/>
    </row>
    <row r="67" spans="1:12" ht="25.5" customHeight="1" x14ac:dyDescent="0.55000000000000004">
      <c r="A67" s="36"/>
      <c r="B67" s="91"/>
      <c r="C67" s="91"/>
      <c r="D67" s="91"/>
      <c r="E67" s="91"/>
      <c r="F67" s="85"/>
      <c r="G67" s="165"/>
      <c r="H67" s="213"/>
      <c r="I67" s="120"/>
      <c r="J67" s="38"/>
      <c r="K67" s="39"/>
      <c r="L67" s="187"/>
    </row>
    <row r="68" spans="1:12" ht="25.5" customHeight="1" x14ac:dyDescent="0.55000000000000004">
      <c r="A68" s="50" t="s">
        <v>2</v>
      </c>
      <c r="B68" s="274" t="s">
        <v>19</v>
      </c>
      <c r="C68" s="231"/>
      <c r="D68" s="231"/>
      <c r="E68" s="232"/>
      <c r="F68" s="100" t="s">
        <v>2</v>
      </c>
      <c r="G68" s="163" t="s">
        <v>2</v>
      </c>
      <c r="H68" s="214" t="s">
        <v>2</v>
      </c>
      <c r="I68" s="102" t="s">
        <v>2</v>
      </c>
      <c r="J68" s="17" t="s">
        <v>2</v>
      </c>
      <c r="K68" s="101" t="s">
        <v>2</v>
      </c>
      <c r="L68" s="188" t="s">
        <v>2</v>
      </c>
    </row>
    <row r="69" spans="1:12" ht="25.5" customHeight="1" x14ac:dyDescent="0.55000000000000004">
      <c r="A69" s="5" t="s">
        <v>2</v>
      </c>
      <c r="B69" s="271" t="s">
        <v>53</v>
      </c>
      <c r="C69" s="261"/>
      <c r="D69" s="261"/>
      <c r="E69" s="262"/>
      <c r="F69" s="61" t="s">
        <v>2</v>
      </c>
      <c r="G69" s="164" t="s">
        <v>2</v>
      </c>
      <c r="H69" s="211" t="s">
        <v>2</v>
      </c>
      <c r="I69" s="98" t="s">
        <v>2</v>
      </c>
      <c r="J69" s="28" t="s">
        <v>2</v>
      </c>
      <c r="K69" s="29" t="s">
        <v>2</v>
      </c>
      <c r="L69" s="184" t="s">
        <v>2</v>
      </c>
    </row>
    <row r="70" spans="1:12" ht="25.5" customHeight="1" x14ac:dyDescent="0.55000000000000004">
      <c r="A70" s="9" t="s">
        <v>2</v>
      </c>
      <c r="B70" s="10" t="s">
        <v>2</v>
      </c>
      <c r="C70" s="233" t="s">
        <v>54</v>
      </c>
      <c r="D70" s="234"/>
      <c r="E70" s="235"/>
      <c r="F70" s="80" t="s">
        <v>2</v>
      </c>
      <c r="G70" s="155" t="s">
        <v>2</v>
      </c>
      <c r="H70" s="198" t="s">
        <v>2</v>
      </c>
      <c r="I70" s="95" t="s">
        <v>2</v>
      </c>
      <c r="J70" s="27" t="s">
        <v>2</v>
      </c>
      <c r="K70" s="12" t="s">
        <v>2</v>
      </c>
      <c r="L70" s="189" t="s">
        <v>2</v>
      </c>
    </row>
    <row r="71" spans="1:12" ht="25.5" customHeight="1" x14ac:dyDescent="0.55000000000000004">
      <c r="A71" s="9" t="s">
        <v>2</v>
      </c>
      <c r="B71" s="10" t="s">
        <v>2</v>
      </c>
      <c r="C71" s="10" t="s">
        <v>2</v>
      </c>
      <c r="D71" s="233" t="s">
        <v>55</v>
      </c>
      <c r="E71" s="235"/>
      <c r="F71" s="64">
        <v>0</v>
      </c>
      <c r="G71" s="140">
        <v>0</v>
      </c>
      <c r="H71" s="198">
        <v>0</v>
      </c>
      <c r="I71" s="104">
        <v>0</v>
      </c>
      <c r="J71" s="15">
        <v>0</v>
      </c>
      <c r="K71" s="12" t="s">
        <v>10</v>
      </c>
      <c r="L71" s="173">
        <v>0</v>
      </c>
    </row>
    <row r="72" spans="1:12" ht="25.5" customHeight="1" x14ac:dyDescent="0.55000000000000004">
      <c r="A72" s="9" t="s">
        <v>2</v>
      </c>
      <c r="B72" s="10" t="s">
        <v>2</v>
      </c>
      <c r="C72" s="233" t="s">
        <v>56</v>
      </c>
      <c r="D72" s="234"/>
      <c r="E72" s="235"/>
      <c r="F72" s="64" t="s">
        <v>2</v>
      </c>
      <c r="G72" s="140" t="s">
        <v>2</v>
      </c>
      <c r="H72" s="198"/>
      <c r="I72" s="104"/>
      <c r="J72" s="27" t="s">
        <v>2</v>
      </c>
      <c r="K72" s="12" t="s">
        <v>2</v>
      </c>
      <c r="L72" s="173"/>
    </row>
    <row r="73" spans="1:12" ht="25.5" customHeight="1" x14ac:dyDescent="0.55000000000000004">
      <c r="A73" s="9" t="s">
        <v>2</v>
      </c>
      <c r="B73" s="10" t="s">
        <v>2</v>
      </c>
      <c r="C73" s="10" t="s">
        <v>2</v>
      </c>
      <c r="D73" s="233" t="s">
        <v>57</v>
      </c>
      <c r="E73" s="235"/>
      <c r="F73" s="64">
        <v>0</v>
      </c>
      <c r="G73" s="140">
        <v>0</v>
      </c>
      <c r="H73" s="198">
        <v>0</v>
      </c>
      <c r="I73" s="104">
        <v>0</v>
      </c>
      <c r="J73" s="15">
        <v>0</v>
      </c>
      <c r="K73" s="12" t="s">
        <v>10</v>
      </c>
      <c r="L73" s="173">
        <v>0</v>
      </c>
    </row>
    <row r="74" spans="1:12" ht="25.5" customHeight="1" x14ac:dyDescent="0.55000000000000004">
      <c r="A74" s="9" t="s">
        <v>2</v>
      </c>
      <c r="B74" s="10" t="s">
        <v>2</v>
      </c>
      <c r="C74" s="10" t="s">
        <v>2</v>
      </c>
      <c r="D74" s="233" t="s">
        <v>58</v>
      </c>
      <c r="E74" s="235"/>
      <c r="F74" s="64">
        <v>99900</v>
      </c>
      <c r="G74" s="140">
        <v>0</v>
      </c>
      <c r="H74" s="198">
        <v>0</v>
      </c>
      <c r="I74" s="104">
        <v>0</v>
      </c>
      <c r="J74" s="15">
        <v>0</v>
      </c>
      <c r="K74" s="12" t="s">
        <v>10</v>
      </c>
      <c r="L74" s="173">
        <v>0</v>
      </c>
    </row>
    <row r="75" spans="1:12" ht="25.5" customHeight="1" x14ac:dyDescent="0.55000000000000004">
      <c r="A75" s="9"/>
      <c r="B75" s="10"/>
      <c r="C75" s="233" t="s">
        <v>99</v>
      </c>
      <c r="D75" s="234"/>
      <c r="E75" s="235"/>
      <c r="F75" s="64"/>
      <c r="G75" s="140"/>
      <c r="H75" s="198"/>
      <c r="I75" s="104"/>
      <c r="J75" s="15"/>
      <c r="K75" s="12"/>
      <c r="L75" s="173"/>
    </row>
    <row r="76" spans="1:12" ht="25.5" customHeight="1" x14ac:dyDescent="0.55000000000000004">
      <c r="A76" s="9"/>
      <c r="B76" s="10"/>
      <c r="C76" s="10" t="s">
        <v>2</v>
      </c>
      <c r="D76" s="233" t="s">
        <v>98</v>
      </c>
      <c r="E76" s="235"/>
      <c r="F76" s="64">
        <v>0</v>
      </c>
      <c r="G76" s="140">
        <v>8500</v>
      </c>
      <c r="H76" s="198">
        <v>0</v>
      </c>
      <c r="I76" s="104">
        <v>0</v>
      </c>
      <c r="J76" s="15">
        <v>0</v>
      </c>
      <c r="K76" s="12" t="s">
        <v>10</v>
      </c>
      <c r="L76" s="173">
        <v>0</v>
      </c>
    </row>
    <row r="77" spans="1:12" ht="25.5" customHeight="1" x14ac:dyDescent="0.55000000000000004">
      <c r="A77" s="9"/>
      <c r="B77" s="10"/>
      <c r="C77" s="10"/>
      <c r="D77" s="136" t="s">
        <v>104</v>
      </c>
      <c r="E77" s="134"/>
      <c r="F77" s="64">
        <v>0</v>
      </c>
      <c r="G77" s="140">
        <v>18500</v>
      </c>
      <c r="H77" s="198">
        <v>0</v>
      </c>
      <c r="I77" s="104">
        <v>0</v>
      </c>
      <c r="J77" s="15">
        <v>0</v>
      </c>
      <c r="K77" s="12" t="s">
        <v>10</v>
      </c>
      <c r="L77" s="173">
        <v>0</v>
      </c>
    </row>
    <row r="78" spans="1:12" ht="25.5" customHeight="1" x14ac:dyDescent="0.55000000000000004">
      <c r="A78" s="9" t="s">
        <v>2</v>
      </c>
      <c r="B78" s="10" t="s">
        <v>2</v>
      </c>
      <c r="C78" s="233" t="s">
        <v>59</v>
      </c>
      <c r="D78" s="234"/>
      <c r="E78" s="235"/>
      <c r="F78" s="64" t="s">
        <v>2</v>
      </c>
      <c r="G78" s="140" t="s">
        <v>2</v>
      </c>
      <c r="H78" s="198"/>
      <c r="I78" s="104"/>
      <c r="J78" s="27" t="s">
        <v>2</v>
      </c>
      <c r="K78" s="12"/>
      <c r="L78" s="173"/>
    </row>
    <row r="79" spans="1:12" ht="25.5" customHeight="1" x14ac:dyDescent="0.55000000000000004">
      <c r="A79" s="9"/>
      <c r="B79" s="10"/>
      <c r="C79" s="280" t="s">
        <v>89</v>
      </c>
      <c r="D79" s="280"/>
      <c r="E79" s="281"/>
      <c r="F79" s="64">
        <v>3300</v>
      </c>
      <c r="G79" s="140">
        <v>0</v>
      </c>
      <c r="H79" s="198">
        <v>0</v>
      </c>
      <c r="I79" s="104">
        <v>0</v>
      </c>
      <c r="J79" s="15">
        <v>0</v>
      </c>
      <c r="K79" s="12" t="s">
        <v>10</v>
      </c>
      <c r="L79" s="173">
        <v>0</v>
      </c>
    </row>
    <row r="80" spans="1:12" ht="25.5" customHeight="1" x14ac:dyDescent="0.55000000000000004">
      <c r="A80" s="9"/>
      <c r="B80" s="10"/>
      <c r="C80" s="236" t="s">
        <v>81</v>
      </c>
      <c r="D80" s="237"/>
      <c r="E80" s="238"/>
      <c r="F80" s="67" t="s">
        <v>2</v>
      </c>
      <c r="G80" s="141" t="s">
        <v>2</v>
      </c>
      <c r="H80" s="209"/>
      <c r="I80" s="96"/>
      <c r="J80" s="32" t="s">
        <v>2</v>
      </c>
      <c r="K80" s="16" t="s">
        <v>2</v>
      </c>
      <c r="L80" s="190"/>
    </row>
    <row r="81" spans="1:12" ht="25.5" customHeight="1" x14ac:dyDescent="0.55000000000000004">
      <c r="A81" s="33"/>
      <c r="B81" s="34"/>
      <c r="C81" s="280" t="s">
        <v>90</v>
      </c>
      <c r="D81" s="280"/>
      <c r="E81" s="35"/>
      <c r="F81" s="64"/>
      <c r="G81" s="140"/>
      <c r="H81" s="198"/>
      <c r="I81" s="95"/>
      <c r="J81" s="27"/>
      <c r="K81" s="12"/>
      <c r="L81" s="189"/>
    </row>
    <row r="82" spans="1:12" ht="25.5" customHeight="1" x14ac:dyDescent="0.55000000000000004">
      <c r="A82" s="33" t="s">
        <v>2</v>
      </c>
      <c r="B82" s="34" t="s">
        <v>2</v>
      </c>
      <c r="C82" s="34" t="s">
        <v>2</v>
      </c>
      <c r="D82" s="278" t="s">
        <v>91</v>
      </c>
      <c r="E82" s="279"/>
      <c r="F82" s="64">
        <v>0</v>
      </c>
      <c r="G82" s="140">
        <v>0</v>
      </c>
      <c r="H82" s="198">
        <v>0</v>
      </c>
      <c r="I82" s="104">
        <v>0</v>
      </c>
      <c r="J82" s="15">
        <v>0</v>
      </c>
      <c r="K82" s="12" t="s">
        <v>10</v>
      </c>
      <c r="L82" s="173">
        <v>0</v>
      </c>
    </row>
    <row r="83" spans="1:12" ht="25.5" customHeight="1" x14ac:dyDescent="0.55000000000000004">
      <c r="A83" s="275" t="s">
        <v>60</v>
      </c>
      <c r="B83" s="276"/>
      <c r="C83" s="276"/>
      <c r="D83" s="276"/>
      <c r="E83" s="277"/>
      <c r="F83" s="71">
        <f>SUM(F71:F82)</f>
        <v>103200</v>
      </c>
      <c r="G83" s="142">
        <f>SUM(G71:G82)</f>
        <v>27000</v>
      </c>
      <c r="H83" s="210">
        <f>SUM(H71:H82)</f>
        <v>0</v>
      </c>
      <c r="I83" s="106">
        <f>SUM(I71:I82)</f>
        <v>0</v>
      </c>
      <c r="J83" s="17" t="s">
        <v>2</v>
      </c>
      <c r="K83" s="18" t="s">
        <v>2</v>
      </c>
      <c r="L83" s="175">
        <f>SUM(L71:L82)</f>
        <v>0</v>
      </c>
    </row>
    <row r="84" spans="1:12" ht="25.5" customHeight="1" x14ac:dyDescent="0.55000000000000004">
      <c r="A84" s="36"/>
      <c r="B84" s="159"/>
      <c r="C84" s="159"/>
      <c r="D84" s="159"/>
      <c r="E84" s="159"/>
      <c r="F84" s="160"/>
      <c r="G84" s="161"/>
      <c r="H84" s="213"/>
      <c r="I84" s="120"/>
      <c r="J84" s="38"/>
      <c r="K84" s="39"/>
      <c r="L84" s="187"/>
    </row>
    <row r="85" spans="1:12" ht="25.5" customHeight="1" x14ac:dyDescent="0.55000000000000004">
      <c r="A85" s="36"/>
      <c r="B85" s="159"/>
      <c r="C85" s="159"/>
      <c r="D85" s="159"/>
      <c r="E85" s="159"/>
      <c r="F85" s="160"/>
      <c r="G85" s="161"/>
      <c r="H85" s="213"/>
      <c r="I85" s="120"/>
      <c r="J85" s="38"/>
      <c r="K85" s="39"/>
      <c r="L85" s="187"/>
    </row>
    <row r="86" spans="1:12" ht="25.5" customHeight="1" x14ac:dyDescent="0.55000000000000004">
      <c r="A86" s="36"/>
      <c r="B86" s="159"/>
      <c r="C86" s="159"/>
      <c r="D86" s="159"/>
      <c r="E86" s="159"/>
      <c r="F86" s="160"/>
      <c r="G86" s="161"/>
      <c r="H86" s="213"/>
      <c r="I86" s="120"/>
      <c r="J86" s="38"/>
      <c r="K86" s="39"/>
      <c r="L86" s="187"/>
    </row>
    <row r="87" spans="1:12" ht="25.5" customHeight="1" x14ac:dyDescent="0.55000000000000004">
      <c r="A87" s="36"/>
      <c r="B87" s="159"/>
      <c r="C87" s="159"/>
      <c r="D87" s="159"/>
      <c r="E87" s="159"/>
      <c r="F87" s="160"/>
      <c r="G87" s="161"/>
      <c r="H87" s="213"/>
      <c r="I87" s="120"/>
      <c r="J87" s="38"/>
      <c r="K87" s="39"/>
      <c r="L87" s="187"/>
    </row>
    <row r="88" spans="1:12" ht="25.5" customHeight="1" x14ac:dyDescent="0.55000000000000004">
      <c r="A88" s="3" t="s">
        <v>2</v>
      </c>
      <c r="B88" s="273" t="s">
        <v>20</v>
      </c>
      <c r="C88" s="257"/>
      <c r="D88" s="257"/>
      <c r="E88" s="258"/>
      <c r="F88" s="52" t="s">
        <v>2</v>
      </c>
      <c r="G88" s="130" t="s">
        <v>2</v>
      </c>
      <c r="H88" s="196" t="s">
        <v>2</v>
      </c>
      <c r="I88" s="111" t="s">
        <v>2</v>
      </c>
      <c r="J88" s="3" t="s">
        <v>2</v>
      </c>
      <c r="K88" s="4" t="s">
        <v>2</v>
      </c>
      <c r="L88" s="171" t="s">
        <v>2</v>
      </c>
    </row>
    <row r="89" spans="1:12" ht="25.5" customHeight="1" x14ac:dyDescent="0.55000000000000004">
      <c r="A89" s="9" t="s">
        <v>2</v>
      </c>
      <c r="B89" s="10" t="s">
        <v>2</v>
      </c>
      <c r="C89" s="233" t="s">
        <v>21</v>
      </c>
      <c r="D89" s="234"/>
      <c r="E89" s="235"/>
      <c r="F89" s="80" t="s">
        <v>2</v>
      </c>
      <c r="G89" s="155" t="s">
        <v>2</v>
      </c>
      <c r="H89" s="198" t="s">
        <v>2</v>
      </c>
      <c r="I89" s="104" t="s">
        <v>2</v>
      </c>
      <c r="J89" s="27" t="s">
        <v>2</v>
      </c>
      <c r="K89" s="12" t="s">
        <v>2</v>
      </c>
      <c r="L89" s="173" t="s">
        <v>2</v>
      </c>
    </row>
    <row r="90" spans="1:12" ht="25.5" customHeight="1" x14ac:dyDescent="0.55000000000000004">
      <c r="A90" s="9" t="s">
        <v>2</v>
      </c>
      <c r="B90" s="10" t="s">
        <v>2</v>
      </c>
      <c r="C90" s="10" t="s">
        <v>2</v>
      </c>
      <c r="D90" s="233" t="s">
        <v>93</v>
      </c>
      <c r="E90" s="235"/>
      <c r="F90" s="64">
        <v>0</v>
      </c>
      <c r="G90" s="140">
        <v>0</v>
      </c>
      <c r="H90" s="198">
        <v>0</v>
      </c>
      <c r="I90" s="104">
        <v>0</v>
      </c>
      <c r="J90" s="15">
        <v>0</v>
      </c>
      <c r="K90" s="12" t="s">
        <v>10</v>
      </c>
      <c r="L90" s="173">
        <v>0</v>
      </c>
    </row>
    <row r="91" spans="1:12" ht="25.5" customHeight="1" x14ac:dyDescent="0.55000000000000004">
      <c r="A91" s="9"/>
      <c r="B91" s="10"/>
      <c r="C91" s="10"/>
      <c r="D91" s="10" t="s">
        <v>94</v>
      </c>
      <c r="E91" s="90"/>
      <c r="F91" s="64"/>
      <c r="G91" s="140"/>
      <c r="H91" s="198"/>
      <c r="I91" s="104"/>
      <c r="J91" s="15"/>
      <c r="K91" s="12"/>
      <c r="L91" s="173"/>
    </row>
    <row r="92" spans="1:12" ht="25.5" customHeight="1" x14ac:dyDescent="0.55000000000000004">
      <c r="A92" s="219" t="s">
        <v>2</v>
      </c>
      <c r="B92" s="220" t="s">
        <v>2</v>
      </c>
      <c r="C92" s="220" t="s">
        <v>2</v>
      </c>
      <c r="D92" s="284" t="s">
        <v>61</v>
      </c>
      <c r="E92" s="285"/>
      <c r="F92" s="221">
        <v>0</v>
      </c>
      <c r="G92" s="222">
        <v>0</v>
      </c>
      <c r="H92" s="223">
        <v>0</v>
      </c>
      <c r="I92" s="224">
        <v>0</v>
      </c>
      <c r="J92" s="225">
        <v>0</v>
      </c>
      <c r="K92" s="226" t="s">
        <v>10</v>
      </c>
      <c r="L92" s="227">
        <v>0</v>
      </c>
    </row>
    <row r="93" spans="1:12" ht="25.5" customHeight="1" x14ac:dyDescent="0.55000000000000004">
      <c r="A93" s="44" t="s">
        <v>2</v>
      </c>
      <c r="B93" s="45" t="s">
        <v>2</v>
      </c>
      <c r="C93" s="45" t="s">
        <v>2</v>
      </c>
      <c r="D93" s="263" t="s">
        <v>62</v>
      </c>
      <c r="E93" s="262"/>
      <c r="F93" s="66">
        <v>0</v>
      </c>
      <c r="G93" s="139">
        <v>0</v>
      </c>
      <c r="H93" s="208">
        <v>0</v>
      </c>
      <c r="I93" s="107">
        <v>0</v>
      </c>
      <c r="J93" s="42">
        <v>0</v>
      </c>
      <c r="K93" s="46" t="s">
        <v>10</v>
      </c>
      <c r="L93" s="183">
        <v>0</v>
      </c>
    </row>
    <row r="94" spans="1:12" ht="25.5" customHeight="1" x14ac:dyDescent="0.55000000000000004">
      <c r="A94" s="9"/>
      <c r="B94" s="10"/>
      <c r="C94" s="10"/>
      <c r="D94" s="280" t="s">
        <v>82</v>
      </c>
      <c r="E94" s="281"/>
      <c r="F94" s="81">
        <v>0</v>
      </c>
      <c r="G94" s="140">
        <v>0</v>
      </c>
      <c r="H94" s="198">
        <v>0</v>
      </c>
      <c r="I94" s="104">
        <v>0</v>
      </c>
      <c r="J94" s="15">
        <v>0</v>
      </c>
      <c r="K94" s="12" t="s">
        <v>10</v>
      </c>
      <c r="L94" s="173">
        <v>0</v>
      </c>
    </row>
    <row r="95" spans="1:12" ht="25.5" customHeight="1" x14ac:dyDescent="0.55000000000000004">
      <c r="A95" s="13"/>
      <c r="B95" s="14"/>
      <c r="C95" s="14"/>
      <c r="D95" s="282" t="s">
        <v>95</v>
      </c>
      <c r="E95" s="283"/>
      <c r="F95" s="82">
        <v>0</v>
      </c>
      <c r="G95" s="141">
        <v>0</v>
      </c>
      <c r="H95" s="209">
        <v>0</v>
      </c>
      <c r="I95" s="105">
        <v>0</v>
      </c>
      <c r="J95" s="15">
        <v>0</v>
      </c>
      <c r="K95" s="12" t="s">
        <v>10</v>
      </c>
      <c r="L95" s="174">
        <v>0</v>
      </c>
    </row>
    <row r="96" spans="1:12" ht="25.5" customHeight="1" x14ac:dyDescent="0.55000000000000004">
      <c r="A96" s="13"/>
      <c r="B96" s="14"/>
      <c r="C96" s="14"/>
      <c r="D96" s="282" t="s">
        <v>96</v>
      </c>
      <c r="E96" s="283"/>
      <c r="F96" s="82"/>
      <c r="G96" s="141"/>
      <c r="H96" s="209"/>
      <c r="I96" s="105"/>
      <c r="J96" s="15"/>
      <c r="K96" s="12"/>
      <c r="L96" s="174"/>
    </row>
    <row r="97" spans="1:12" ht="25.5" customHeight="1" x14ac:dyDescent="0.55000000000000004">
      <c r="A97" s="230" t="s">
        <v>22</v>
      </c>
      <c r="B97" s="231"/>
      <c r="C97" s="231"/>
      <c r="D97" s="231"/>
      <c r="E97" s="232"/>
      <c r="F97" s="71">
        <v>0</v>
      </c>
      <c r="G97" s="142">
        <v>0</v>
      </c>
      <c r="H97" s="210">
        <f>SUM(H90:H96)</f>
        <v>0</v>
      </c>
      <c r="I97" s="106">
        <f>SUM(I90:I96)</f>
        <v>0</v>
      </c>
      <c r="J97" s="17" t="s">
        <v>2</v>
      </c>
      <c r="K97" s="18" t="s">
        <v>2</v>
      </c>
      <c r="L97" s="175">
        <f>SUM(L90:L96)</f>
        <v>0</v>
      </c>
    </row>
    <row r="98" spans="1:12" ht="25.5" customHeight="1" x14ac:dyDescent="0.55000000000000004">
      <c r="A98" s="230" t="s">
        <v>23</v>
      </c>
      <c r="B98" s="231"/>
      <c r="C98" s="231"/>
      <c r="D98" s="231"/>
      <c r="E98" s="232"/>
      <c r="F98" s="71">
        <f>SUM(F83,F97)</f>
        <v>103200</v>
      </c>
      <c r="G98" s="142">
        <f>+G97+G83</f>
        <v>27000</v>
      </c>
      <c r="H98" s="210">
        <f>H97+H83</f>
        <v>0</v>
      </c>
      <c r="I98" s="106">
        <f>I97+I83</f>
        <v>0</v>
      </c>
      <c r="J98" s="17" t="s">
        <v>2</v>
      </c>
      <c r="K98" s="18" t="s">
        <v>2</v>
      </c>
      <c r="L98" s="175">
        <f>L97+L83</f>
        <v>0</v>
      </c>
    </row>
    <row r="99" spans="1:12" ht="25.5" customHeight="1" x14ac:dyDescent="0.55000000000000004">
      <c r="A99" s="3" t="s">
        <v>2</v>
      </c>
      <c r="B99" s="273" t="s">
        <v>63</v>
      </c>
      <c r="C99" s="257"/>
      <c r="D99" s="257"/>
      <c r="E99" s="258"/>
      <c r="F99" s="70" t="s">
        <v>2</v>
      </c>
      <c r="G99" s="156" t="s">
        <v>2</v>
      </c>
      <c r="H99" s="215" t="s">
        <v>2</v>
      </c>
      <c r="I99" s="121" t="s">
        <v>2</v>
      </c>
      <c r="J99" s="48" t="s">
        <v>2</v>
      </c>
      <c r="K99" s="49" t="s">
        <v>2</v>
      </c>
      <c r="L99" s="191" t="s">
        <v>2</v>
      </c>
    </row>
    <row r="100" spans="1:12" ht="25.5" customHeight="1" x14ac:dyDescent="0.55000000000000004">
      <c r="A100" s="7" t="s">
        <v>2</v>
      </c>
      <c r="B100" s="259" t="s">
        <v>64</v>
      </c>
      <c r="C100" s="234"/>
      <c r="D100" s="234"/>
      <c r="E100" s="235"/>
      <c r="F100" s="83" t="s">
        <v>2</v>
      </c>
      <c r="G100" s="157" t="s">
        <v>2</v>
      </c>
      <c r="H100" s="216" t="s">
        <v>2</v>
      </c>
      <c r="I100" s="110" t="s">
        <v>2</v>
      </c>
      <c r="J100" s="30" t="s">
        <v>2</v>
      </c>
      <c r="K100" s="31" t="s">
        <v>2</v>
      </c>
      <c r="L100" s="192" t="s">
        <v>2</v>
      </c>
    </row>
    <row r="101" spans="1:12" ht="25.5" customHeight="1" x14ac:dyDescent="0.55000000000000004">
      <c r="A101" s="13" t="s">
        <v>2</v>
      </c>
      <c r="B101" s="14" t="s">
        <v>2</v>
      </c>
      <c r="C101" s="236" t="s">
        <v>65</v>
      </c>
      <c r="D101" s="237"/>
      <c r="E101" s="238"/>
      <c r="F101" s="67">
        <v>0</v>
      </c>
      <c r="G101" s="141">
        <v>0</v>
      </c>
      <c r="H101" s="209">
        <v>0</v>
      </c>
      <c r="I101" s="105">
        <v>0</v>
      </c>
      <c r="J101" s="40">
        <v>0</v>
      </c>
      <c r="K101" s="16" t="s">
        <v>10</v>
      </c>
      <c r="L101" s="174">
        <v>0</v>
      </c>
    </row>
    <row r="102" spans="1:12" ht="25.5" customHeight="1" x14ac:dyDescent="0.55000000000000004">
      <c r="A102" s="230" t="s">
        <v>66</v>
      </c>
      <c r="B102" s="231"/>
      <c r="C102" s="231"/>
      <c r="D102" s="231"/>
      <c r="E102" s="232"/>
      <c r="F102" s="71">
        <v>0</v>
      </c>
      <c r="G102" s="142">
        <v>0</v>
      </c>
      <c r="H102" s="210">
        <f>SUM(H101)</f>
        <v>0</v>
      </c>
      <c r="I102" s="106">
        <f>SUM(I101)</f>
        <v>0</v>
      </c>
      <c r="J102" s="41"/>
      <c r="K102" s="18" t="s">
        <v>2</v>
      </c>
      <c r="L102" s="175">
        <f>SUM(L101)</f>
        <v>0</v>
      </c>
    </row>
    <row r="103" spans="1:12" ht="25.5" customHeight="1" x14ac:dyDescent="0.55000000000000004">
      <c r="A103" s="230" t="s">
        <v>67</v>
      </c>
      <c r="B103" s="231"/>
      <c r="C103" s="231"/>
      <c r="D103" s="231"/>
      <c r="E103" s="232"/>
      <c r="F103" s="71">
        <v>0</v>
      </c>
      <c r="G103" s="142">
        <v>0</v>
      </c>
      <c r="H103" s="210">
        <f>H102</f>
        <v>0</v>
      </c>
      <c r="I103" s="106">
        <f>I102</f>
        <v>0</v>
      </c>
      <c r="J103" s="42"/>
      <c r="K103" s="18" t="s">
        <v>2</v>
      </c>
      <c r="L103" s="175">
        <f>L102</f>
        <v>0</v>
      </c>
    </row>
    <row r="104" spans="1:12" ht="25.5" customHeight="1" x14ac:dyDescent="0.55000000000000004">
      <c r="A104" s="230" t="s">
        <v>68</v>
      </c>
      <c r="B104" s="231"/>
      <c r="C104" s="231"/>
      <c r="D104" s="231"/>
      <c r="E104" s="232"/>
      <c r="F104" s="59">
        <f>SUM(F15,F60,F98,F103)</f>
        <v>3965497.87</v>
      </c>
      <c r="G104" s="145">
        <f>+G103+G98+G60+G15</f>
        <v>2765455.7800000003</v>
      </c>
      <c r="H104" s="201">
        <f>SUM(H15,H60,H98,H103)</f>
        <v>3072689.4000000004</v>
      </c>
      <c r="I104" s="106">
        <f>SUM(I15,I60,I98,I103)</f>
        <v>3402060</v>
      </c>
      <c r="J104" s="17" t="s">
        <v>2</v>
      </c>
      <c r="K104" s="18" t="s">
        <v>2</v>
      </c>
      <c r="L104" s="175">
        <f>SUM(L15,L60,L98,L103)</f>
        <v>3900920</v>
      </c>
    </row>
    <row r="105" spans="1:12" ht="25.5" customHeight="1" x14ac:dyDescent="0.55000000000000004">
      <c r="A105" s="36"/>
      <c r="B105" s="37"/>
      <c r="C105" s="37"/>
      <c r="D105" s="37"/>
      <c r="E105" s="37"/>
      <c r="F105" s="60"/>
      <c r="G105" s="162"/>
      <c r="H105" s="213"/>
      <c r="I105" s="97"/>
      <c r="J105" s="38"/>
      <c r="K105" s="39"/>
      <c r="L105" s="193"/>
    </row>
    <row r="106" spans="1:12" ht="25.5" customHeight="1" x14ac:dyDescent="0.55000000000000004">
      <c r="A106" s="36"/>
      <c r="B106" s="135"/>
      <c r="C106" s="135"/>
      <c r="D106" s="135"/>
      <c r="E106" s="135"/>
      <c r="F106" s="60"/>
      <c r="G106" s="162"/>
      <c r="H106" s="213"/>
      <c r="I106" s="97"/>
      <c r="J106" s="38"/>
      <c r="K106" s="39"/>
      <c r="L106" s="193"/>
    </row>
    <row r="107" spans="1:12" ht="25.5" customHeight="1" x14ac:dyDescent="0.55000000000000004">
      <c r="A107" s="36"/>
      <c r="B107" s="135"/>
      <c r="C107" s="135"/>
      <c r="D107" s="135"/>
      <c r="E107" s="135"/>
      <c r="F107" s="60"/>
      <c r="G107" s="162"/>
      <c r="H107" s="213"/>
      <c r="I107" s="97"/>
      <c r="J107" s="38"/>
      <c r="K107" s="39"/>
      <c r="L107" s="193"/>
    </row>
    <row r="108" spans="1:12" ht="25.5" customHeight="1" x14ac:dyDescent="0.55000000000000004">
      <c r="A108" s="256" t="s">
        <v>69</v>
      </c>
      <c r="B108" s="257"/>
      <c r="C108" s="257"/>
      <c r="D108" s="257"/>
      <c r="E108" s="258"/>
      <c r="F108" s="52" t="s">
        <v>2</v>
      </c>
      <c r="G108" s="130" t="s">
        <v>2</v>
      </c>
      <c r="H108" s="196" t="s">
        <v>2</v>
      </c>
      <c r="I108" s="103" t="s">
        <v>2</v>
      </c>
      <c r="J108" s="3" t="s">
        <v>2</v>
      </c>
      <c r="K108" s="4" t="s">
        <v>2</v>
      </c>
      <c r="L108" s="185" t="s">
        <v>2</v>
      </c>
    </row>
    <row r="109" spans="1:12" ht="25.5" customHeight="1" x14ac:dyDescent="0.55000000000000004">
      <c r="A109" s="7" t="s">
        <v>2</v>
      </c>
      <c r="B109" s="259" t="s">
        <v>14</v>
      </c>
      <c r="C109" s="234"/>
      <c r="D109" s="234"/>
      <c r="E109" s="235"/>
      <c r="F109" s="54" t="s">
        <v>2</v>
      </c>
      <c r="G109" s="132" t="s">
        <v>2</v>
      </c>
      <c r="H109" s="197" t="s">
        <v>2</v>
      </c>
      <c r="I109" s="94" t="s">
        <v>2</v>
      </c>
      <c r="J109" s="7" t="s">
        <v>2</v>
      </c>
      <c r="K109" s="8" t="s">
        <v>2</v>
      </c>
      <c r="L109" s="177" t="s">
        <v>2</v>
      </c>
    </row>
    <row r="110" spans="1:12" ht="25.5" customHeight="1" x14ac:dyDescent="0.55000000000000004">
      <c r="A110" s="7" t="s">
        <v>2</v>
      </c>
      <c r="B110" s="259" t="s">
        <v>15</v>
      </c>
      <c r="C110" s="234"/>
      <c r="D110" s="234"/>
      <c r="E110" s="235"/>
      <c r="F110" s="54" t="s">
        <v>2</v>
      </c>
      <c r="G110" s="132" t="s">
        <v>2</v>
      </c>
      <c r="H110" s="197" t="s">
        <v>2</v>
      </c>
      <c r="I110" s="94" t="s">
        <v>2</v>
      </c>
      <c r="J110" s="7" t="s">
        <v>2</v>
      </c>
      <c r="K110" s="8" t="s">
        <v>2</v>
      </c>
      <c r="L110" s="177" t="s">
        <v>2</v>
      </c>
    </row>
    <row r="111" spans="1:12" ht="25.5" customHeight="1" x14ac:dyDescent="0.55000000000000004">
      <c r="A111" s="9" t="s">
        <v>2</v>
      </c>
      <c r="B111" s="10" t="s">
        <v>2</v>
      </c>
      <c r="C111" s="233" t="s">
        <v>16</v>
      </c>
      <c r="D111" s="234"/>
      <c r="E111" s="235"/>
      <c r="F111" s="56" t="s">
        <v>2</v>
      </c>
      <c r="G111" s="133" t="s">
        <v>2</v>
      </c>
      <c r="H111" s="203" t="s">
        <v>2</v>
      </c>
      <c r="I111" s="99" t="s">
        <v>2</v>
      </c>
      <c r="J111" s="19" t="s">
        <v>2</v>
      </c>
      <c r="K111" s="20" t="s">
        <v>2</v>
      </c>
      <c r="L111" s="178" t="s">
        <v>2</v>
      </c>
    </row>
    <row r="112" spans="1:12" ht="25.5" customHeight="1" x14ac:dyDescent="0.55000000000000004">
      <c r="A112" s="9" t="s">
        <v>2</v>
      </c>
      <c r="B112" s="10" t="s">
        <v>2</v>
      </c>
      <c r="C112" s="10" t="s">
        <v>2</v>
      </c>
      <c r="D112" s="233" t="s">
        <v>70</v>
      </c>
      <c r="E112" s="235"/>
      <c r="F112" s="62">
        <v>70907.17</v>
      </c>
      <c r="G112" s="140">
        <v>50545.86</v>
      </c>
      <c r="H112" s="199">
        <v>47814.98</v>
      </c>
      <c r="I112" s="104">
        <v>50000</v>
      </c>
      <c r="J112" s="15">
        <f>100/I112*L112-100</f>
        <v>0</v>
      </c>
      <c r="K112" s="12" t="s">
        <v>10</v>
      </c>
      <c r="L112" s="173">
        <v>50000</v>
      </c>
    </row>
    <row r="113" spans="1:12" ht="25.5" customHeight="1" x14ac:dyDescent="0.55000000000000004">
      <c r="A113" s="9" t="s">
        <v>2</v>
      </c>
      <c r="B113" s="10" t="s">
        <v>2</v>
      </c>
      <c r="C113" s="10" t="s">
        <v>2</v>
      </c>
      <c r="D113" s="233" t="s">
        <v>71</v>
      </c>
      <c r="E113" s="235"/>
      <c r="F113" s="64">
        <v>8462</v>
      </c>
      <c r="G113" s="140">
        <v>9540</v>
      </c>
      <c r="H113" s="198">
        <v>8710</v>
      </c>
      <c r="I113" s="104">
        <v>10000</v>
      </c>
      <c r="J113" s="15">
        <f t="shared" ref="J113:J118" si="5">100/I113*L113-100</f>
        <v>0</v>
      </c>
      <c r="K113" s="12" t="s">
        <v>10</v>
      </c>
      <c r="L113" s="173">
        <v>10000</v>
      </c>
    </row>
    <row r="114" spans="1:12" ht="25.5" customHeight="1" x14ac:dyDescent="0.55000000000000004">
      <c r="A114" s="9" t="s">
        <v>2</v>
      </c>
      <c r="B114" s="10" t="s">
        <v>2</v>
      </c>
      <c r="C114" s="10" t="s">
        <v>2</v>
      </c>
      <c r="D114" s="233" t="s">
        <v>72</v>
      </c>
      <c r="E114" s="235"/>
      <c r="F114" s="64">
        <v>179180</v>
      </c>
      <c r="G114" s="140">
        <v>124900</v>
      </c>
      <c r="H114" s="198">
        <v>133170</v>
      </c>
      <c r="I114" s="104">
        <v>150000</v>
      </c>
      <c r="J114" s="15">
        <f t="shared" si="5"/>
        <v>0</v>
      </c>
      <c r="K114" s="12" t="s">
        <v>10</v>
      </c>
      <c r="L114" s="173">
        <v>150000</v>
      </c>
    </row>
    <row r="115" spans="1:12" ht="25.5" customHeight="1" x14ac:dyDescent="0.55000000000000004">
      <c r="A115" s="9" t="s">
        <v>2</v>
      </c>
      <c r="B115" s="10" t="s">
        <v>2</v>
      </c>
      <c r="C115" s="10" t="s">
        <v>2</v>
      </c>
      <c r="D115" s="233" t="s">
        <v>73</v>
      </c>
      <c r="E115" s="235"/>
      <c r="F115" s="64">
        <v>1940</v>
      </c>
      <c r="G115" s="140">
        <v>1740</v>
      </c>
      <c r="H115" s="198">
        <v>1740</v>
      </c>
      <c r="I115" s="104">
        <v>5000</v>
      </c>
      <c r="J115" s="15">
        <f t="shared" si="5"/>
        <v>0</v>
      </c>
      <c r="K115" s="12" t="s">
        <v>10</v>
      </c>
      <c r="L115" s="173">
        <v>5000</v>
      </c>
    </row>
    <row r="116" spans="1:12" ht="25.5" customHeight="1" x14ac:dyDescent="0.55000000000000004">
      <c r="A116" s="9" t="s">
        <v>2</v>
      </c>
      <c r="B116" s="10" t="s">
        <v>2</v>
      </c>
      <c r="C116" s="10" t="s">
        <v>2</v>
      </c>
      <c r="D116" s="233" t="s">
        <v>74</v>
      </c>
      <c r="E116" s="235"/>
      <c r="F116" s="64">
        <v>0</v>
      </c>
      <c r="G116" s="140">
        <v>353180</v>
      </c>
      <c r="H116" s="198">
        <v>384332</v>
      </c>
      <c r="I116" s="104">
        <v>400000</v>
      </c>
      <c r="J116" s="15">
        <f t="shared" si="5"/>
        <v>0</v>
      </c>
      <c r="K116" s="12" t="s">
        <v>10</v>
      </c>
      <c r="L116" s="173">
        <v>400000</v>
      </c>
    </row>
    <row r="117" spans="1:12" ht="25.5" customHeight="1" x14ac:dyDescent="0.55000000000000004">
      <c r="A117" s="9" t="s">
        <v>2</v>
      </c>
      <c r="B117" s="10" t="s">
        <v>2</v>
      </c>
      <c r="C117" s="10" t="s">
        <v>2</v>
      </c>
      <c r="D117" s="233" t="s">
        <v>75</v>
      </c>
      <c r="E117" s="235"/>
      <c r="F117" s="64">
        <v>1840</v>
      </c>
      <c r="G117" s="140">
        <v>1740</v>
      </c>
      <c r="H117" s="198">
        <v>1740</v>
      </c>
      <c r="I117" s="104">
        <v>5000</v>
      </c>
      <c r="J117" s="15">
        <f t="shared" si="5"/>
        <v>0</v>
      </c>
      <c r="K117" s="12" t="s">
        <v>10</v>
      </c>
      <c r="L117" s="173">
        <v>5000</v>
      </c>
    </row>
    <row r="118" spans="1:12" ht="25.5" customHeight="1" x14ac:dyDescent="0.55000000000000004">
      <c r="A118" s="9" t="s">
        <v>2</v>
      </c>
      <c r="B118" s="10" t="s">
        <v>2</v>
      </c>
      <c r="C118" s="10" t="s">
        <v>2</v>
      </c>
      <c r="D118" s="233" t="s">
        <v>76</v>
      </c>
      <c r="E118" s="235"/>
      <c r="F118" s="64">
        <v>553980</v>
      </c>
      <c r="G118" s="140">
        <v>573580</v>
      </c>
      <c r="H118" s="198">
        <v>568982</v>
      </c>
      <c r="I118" s="104">
        <v>600000</v>
      </c>
      <c r="J118" s="15">
        <f t="shared" si="5"/>
        <v>0</v>
      </c>
      <c r="K118" s="12" t="s">
        <v>10</v>
      </c>
      <c r="L118" s="173">
        <v>600000</v>
      </c>
    </row>
    <row r="119" spans="1:12" ht="25.5" customHeight="1" x14ac:dyDescent="0.55000000000000004">
      <c r="A119" s="13" t="s">
        <v>2</v>
      </c>
      <c r="B119" s="14" t="s">
        <v>2</v>
      </c>
      <c r="C119" s="14" t="s">
        <v>2</v>
      </c>
      <c r="D119" s="236" t="s">
        <v>83</v>
      </c>
      <c r="E119" s="238"/>
      <c r="F119" s="67">
        <v>0</v>
      </c>
      <c r="G119" s="141">
        <v>0</v>
      </c>
      <c r="H119" s="209">
        <v>0</v>
      </c>
      <c r="I119" s="105">
        <v>0</v>
      </c>
      <c r="J119" s="169">
        <v>0</v>
      </c>
      <c r="K119" s="170" t="s">
        <v>10</v>
      </c>
      <c r="L119" s="174">
        <v>0</v>
      </c>
    </row>
    <row r="120" spans="1:12" ht="25.5" customHeight="1" x14ac:dyDescent="0.55000000000000004">
      <c r="A120" s="230" t="s">
        <v>17</v>
      </c>
      <c r="B120" s="231"/>
      <c r="C120" s="231"/>
      <c r="D120" s="231"/>
      <c r="E120" s="232"/>
      <c r="F120" s="63">
        <f>SUM(F112:F119)</f>
        <v>816309.16999999993</v>
      </c>
      <c r="G120" s="144">
        <f>SUM(G112:G119)</f>
        <v>1115225.8599999999</v>
      </c>
      <c r="H120" s="201">
        <f>SUM(H112:H119)</f>
        <v>1146488.98</v>
      </c>
      <c r="I120" s="106">
        <f>SUM(I112:I119)</f>
        <v>1220000</v>
      </c>
      <c r="J120" s="43" t="s">
        <v>2</v>
      </c>
      <c r="K120" s="18" t="s">
        <v>2</v>
      </c>
      <c r="L120" s="175">
        <f>SUM(L112:L119)</f>
        <v>1220000</v>
      </c>
    </row>
    <row r="121" spans="1:12" ht="25.5" customHeight="1" x14ac:dyDescent="0.55000000000000004">
      <c r="A121" s="230" t="s">
        <v>18</v>
      </c>
      <c r="B121" s="231"/>
      <c r="C121" s="231"/>
      <c r="D121" s="231"/>
      <c r="E121" s="232"/>
      <c r="F121" s="63">
        <f>F120</f>
        <v>816309.16999999993</v>
      </c>
      <c r="G121" s="144">
        <f>+G120</f>
        <v>1115225.8599999999</v>
      </c>
      <c r="H121" s="201">
        <f>H120</f>
        <v>1146488.98</v>
      </c>
      <c r="I121" s="106">
        <f>I120</f>
        <v>1220000</v>
      </c>
      <c r="J121" s="43" t="s">
        <v>2</v>
      </c>
      <c r="K121" s="18" t="s">
        <v>2</v>
      </c>
      <c r="L121" s="175">
        <f>L120</f>
        <v>1220000</v>
      </c>
    </row>
    <row r="122" spans="1:12" ht="25.5" customHeight="1" x14ac:dyDescent="0.55000000000000004">
      <c r="A122" s="230" t="s">
        <v>77</v>
      </c>
      <c r="B122" s="231"/>
      <c r="C122" s="231"/>
      <c r="D122" s="231"/>
      <c r="E122" s="232"/>
      <c r="F122" s="63">
        <f>F121</f>
        <v>816309.16999999993</v>
      </c>
      <c r="G122" s="144">
        <f>+G121</f>
        <v>1115225.8599999999</v>
      </c>
      <c r="H122" s="201">
        <f>H121</f>
        <v>1146488.98</v>
      </c>
      <c r="I122" s="106">
        <f>I121</f>
        <v>1220000</v>
      </c>
      <c r="J122" s="43" t="s">
        <v>2</v>
      </c>
      <c r="K122" s="18" t="s">
        <v>2</v>
      </c>
      <c r="L122" s="175">
        <f>L121</f>
        <v>1220000</v>
      </c>
    </row>
    <row r="123" spans="1:12" ht="25.5" customHeight="1" x14ac:dyDescent="0.55000000000000004">
      <c r="A123" s="230" t="s">
        <v>78</v>
      </c>
      <c r="B123" s="231"/>
      <c r="C123" s="231"/>
      <c r="D123" s="231"/>
      <c r="E123" s="232"/>
      <c r="F123" s="84">
        <f>F122+SUM(F104,F122)</f>
        <v>5598116.21</v>
      </c>
      <c r="G123" s="158">
        <f>+G122+G104</f>
        <v>3880681.64</v>
      </c>
      <c r="H123" s="217">
        <f>SUM(H104,H122)</f>
        <v>4219178.3800000008</v>
      </c>
      <c r="I123" s="114">
        <f>SUM(I104,I122)</f>
        <v>4622060</v>
      </c>
      <c r="J123" s="17" t="s">
        <v>2</v>
      </c>
      <c r="K123" s="18" t="s">
        <v>2</v>
      </c>
      <c r="L123" s="194">
        <f>SUM(L104,L122)</f>
        <v>5120920</v>
      </c>
    </row>
  </sheetData>
  <mergeCells count="106">
    <mergeCell ref="D117:E117"/>
    <mergeCell ref="D114:E114"/>
    <mergeCell ref="A103:E103"/>
    <mergeCell ref="A104:E104"/>
    <mergeCell ref="A123:E123"/>
    <mergeCell ref="A121:E121"/>
    <mergeCell ref="A122:E122"/>
    <mergeCell ref="D118:E118"/>
    <mergeCell ref="A120:E120"/>
    <mergeCell ref="D119:E119"/>
    <mergeCell ref="A108:E108"/>
    <mergeCell ref="B109:E109"/>
    <mergeCell ref="D115:E115"/>
    <mergeCell ref="D112:E112"/>
    <mergeCell ref="D113:E113"/>
    <mergeCell ref="B110:E110"/>
    <mergeCell ref="D116:E116"/>
    <mergeCell ref="C89:E89"/>
    <mergeCell ref="D90:E90"/>
    <mergeCell ref="B99:E99"/>
    <mergeCell ref="D94:E94"/>
    <mergeCell ref="D96:E96"/>
    <mergeCell ref="A97:E97"/>
    <mergeCell ref="A98:E98"/>
    <mergeCell ref="D95:E95"/>
    <mergeCell ref="C111:E111"/>
    <mergeCell ref="C101:E101"/>
    <mergeCell ref="A102:E102"/>
    <mergeCell ref="D92:E92"/>
    <mergeCell ref="D93:E93"/>
    <mergeCell ref="B100:E100"/>
    <mergeCell ref="C70:E70"/>
    <mergeCell ref="A60:E60"/>
    <mergeCell ref="B68:E68"/>
    <mergeCell ref="A83:E83"/>
    <mergeCell ref="B88:E88"/>
    <mergeCell ref="C78:E78"/>
    <mergeCell ref="D82:E82"/>
    <mergeCell ref="D73:E73"/>
    <mergeCell ref="D74:E74"/>
    <mergeCell ref="D71:E71"/>
    <mergeCell ref="C72:E72"/>
    <mergeCell ref="C80:E80"/>
    <mergeCell ref="C79:E79"/>
    <mergeCell ref="C81:D81"/>
    <mergeCell ref="C75:E75"/>
    <mergeCell ref="D76:E76"/>
    <mergeCell ref="C58:E58"/>
    <mergeCell ref="A59:E59"/>
    <mergeCell ref="C56:E56"/>
    <mergeCell ref="C57:E57"/>
    <mergeCell ref="B69:E69"/>
    <mergeCell ref="C51:E51"/>
    <mergeCell ref="C48:E48"/>
    <mergeCell ref="C49:E49"/>
    <mergeCell ref="B54:E54"/>
    <mergeCell ref="C55:E55"/>
    <mergeCell ref="C52:E52"/>
    <mergeCell ref="A53:E53"/>
    <mergeCell ref="C43:E43"/>
    <mergeCell ref="C44:E44"/>
    <mergeCell ref="C41:E41"/>
    <mergeCell ref="C42:E42"/>
    <mergeCell ref="C50:E50"/>
    <mergeCell ref="D33:E33"/>
    <mergeCell ref="D36:E36"/>
    <mergeCell ref="D35:E35"/>
    <mergeCell ref="A39:E39"/>
    <mergeCell ref="B40:E40"/>
    <mergeCell ref="D34:E34"/>
    <mergeCell ref="C38:E38"/>
    <mergeCell ref="D37:E37"/>
    <mergeCell ref="D31:E31"/>
    <mergeCell ref="D23:E23"/>
    <mergeCell ref="D27:E27"/>
    <mergeCell ref="D32:E32"/>
    <mergeCell ref="D19:E19"/>
    <mergeCell ref="B16:E16"/>
    <mergeCell ref="B17:E17"/>
    <mergeCell ref="D22:E22"/>
    <mergeCell ref="D20:E20"/>
    <mergeCell ref="D21:E21"/>
    <mergeCell ref="H5:H6"/>
    <mergeCell ref="A14:E14"/>
    <mergeCell ref="A15:E15"/>
    <mergeCell ref="C12:E12"/>
    <mergeCell ref="C13:E13"/>
    <mergeCell ref="C18:E18"/>
    <mergeCell ref="A1:L1"/>
    <mergeCell ref="D30:E30"/>
    <mergeCell ref="D28:E28"/>
    <mergeCell ref="A5:E5"/>
    <mergeCell ref="I5:L5"/>
    <mergeCell ref="A2:L2"/>
    <mergeCell ref="A3:L3"/>
    <mergeCell ref="A4:L4"/>
    <mergeCell ref="A6:E6"/>
    <mergeCell ref="J6:K6"/>
    <mergeCell ref="A7:E7"/>
    <mergeCell ref="B10:E10"/>
    <mergeCell ref="C11:E11"/>
    <mergeCell ref="A8:E8"/>
    <mergeCell ref="B9:E9"/>
    <mergeCell ref="D29:E29"/>
    <mergeCell ref="F5:F6"/>
    <mergeCell ref="G5:G6"/>
  </mergeCells>
  <pageMargins left="0.42593750000000002" right="0.51181102362204722" top="0.78740157480314965" bottom="0.47244094488188981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แผนงานการศาสนาฯ</vt:lpstr>
      <vt:lpstr>แผนงานการศาสนาฯ!Print_Area</vt:lpstr>
      <vt:lpstr>แผนงานการศาสนาฯ!Print_Titles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ACER28</cp:lastModifiedBy>
  <cp:lastPrinted>2020-08-09T04:05:20Z</cp:lastPrinted>
  <dcterms:created xsi:type="dcterms:W3CDTF">2018-09-11T02:30:30Z</dcterms:created>
  <dcterms:modified xsi:type="dcterms:W3CDTF">2020-08-09T04:06:13Z</dcterms:modified>
</cp:coreProperties>
</file>